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480" windowHeight="7752" activeTab="2"/>
  </bookViews>
  <sheets>
    <sheet name="课程目标达成度（最后）" sheetId="2" r:id="rId1"/>
    <sheet name="课程目标达成度（全部学生）" sheetId="1" r:id="rId2"/>
    <sheet name="课堂表现计算" sheetId="3" r:id="rId3"/>
    <sheet name="期末考试计算" sheetId="4" r:id="rId4"/>
    <sheet name="平时作业" sheetId="5" r:id="rId5"/>
  </sheets>
  <definedNames>
    <definedName name="_xlnm._FilterDatabase" localSheetId="4" hidden="1">平时作业!$J$1:$J$60</definedName>
  </definedNames>
  <calcPr calcId="152511"/>
</workbook>
</file>

<file path=xl/calcChain.xml><?xml version="1.0" encoding="utf-8"?>
<calcChain xmlns="http://schemas.openxmlformats.org/spreadsheetml/2006/main">
  <c r="N51" i="2" l="1"/>
  <c r="J51" i="2"/>
  <c r="F51" i="2"/>
  <c r="N50" i="2"/>
  <c r="J50" i="2"/>
  <c r="F50" i="2"/>
  <c r="N49" i="2"/>
  <c r="J49" i="2"/>
  <c r="F49" i="2"/>
  <c r="N48" i="2"/>
  <c r="J48" i="2"/>
  <c r="F48" i="2"/>
  <c r="N47" i="2"/>
  <c r="J47" i="2"/>
  <c r="F47" i="2"/>
  <c r="N46" i="2"/>
  <c r="J46" i="2"/>
  <c r="F46" i="2"/>
  <c r="N45" i="2"/>
  <c r="J45" i="2"/>
  <c r="F45" i="2"/>
  <c r="N44" i="2"/>
  <c r="J44" i="2"/>
  <c r="F44" i="2"/>
  <c r="N43" i="2"/>
  <c r="J43" i="2"/>
  <c r="F43" i="2"/>
  <c r="N42" i="2"/>
  <c r="J42" i="2"/>
  <c r="F42" i="2"/>
  <c r="N41" i="2"/>
  <c r="J41" i="2"/>
  <c r="F41" i="2"/>
  <c r="N40" i="2"/>
  <c r="J40" i="2"/>
  <c r="F40" i="2"/>
  <c r="N39" i="2"/>
  <c r="J39" i="2"/>
  <c r="F39" i="2"/>
  <c r="N38" i="2"/>
  <c r="J38" i="2"/>
  <c r="F38" i="2"/>
  <c r="N37" i="2"/>
  <c r="J37" i="2"/>
  <c r="F37" i="2"/>
  <c r="N36" i="2"/>
  <c r="J36" i="2"/>
  <c r="F36" i="2"/>
  <c r="N35" i="2"/>
  <c r="J35" i="2"/>
  <c r="F35" i="2"/>
  <c r="N34" i="2"/>
  <c r="J34" i="2"/>
  <c r="F34" i="2"/>
  <c r="N33" i="2"/>
  <c r="J33" i="2"/>
  <c r="F33" i="2"/>
  <c r="N32" i="2"/>
  <c r="J32" i="2"/>
  <c r="F32" i="2"/>
  <c r="N31" i="2"/>
  <c r="J31" i="2"/>
  <c r="F31" i="2"/>
  <c r="N30" i="2"/>
  <c r="J30" i="2"/>
  <c r="F30" i="2"/>
  <c r="N29" i="2"/>
  <c r="J29" i="2"/>
  <c r="F29" i="2"/>
  <c r="N28" i="2"/>
  <c r="J28" i="2"/>
  <c r="F28" i="2"/>
  <c r="N27" i="2"/>
  <c r="J27" i="2"/>
  <c r="F27" i="2"/>
  <c r="N26" i="2"/>
  <c r="J26" i="2"/>
  <c r="F26" i="2"/>
  <c r="N25" i="2"/>
  <c r="J25" i="2"/>
  <c r="F25" i="2"/>
  <c r="N24" i="2"/>
  <c r="J24" i="2"/>
  <c r="F24" i="2"/>
  <c r="N23" i="2"/>
  <c r="J23" i="2"/>
  <c r="F23" i="2"/>
  <c r="N22" i="2"/>
  <c r="J22" i="2"/>
  <c r="F22" i="2"/>
  <c r="N21" i="2"/>
  <c r="J21" i="2"/>
  <c r="F21" i="2"/>
  <c r="N20" i="2"/>
  <c r="J20" i="2"/>
  <c r="F20" i="2"/>
  <c r="N19" i="2"/>
  <c r="J19" i="2"/>
  <c r="F19" i="2"/>
  <c r="N18" i="2"/>
  <c r="J18" i="2"/>
  <c r="F18" i="2"/>
  <c r="N17" i="2"/>
  <c r="J17" i="2"/>
  <c r="F17" i="2"/>
  <c r="N16" i="2"/>
  <c r="J16" i="2"/>
  <c r="F16" i="2"/>
  <c r="N15" i="2"/>
  <c r="J15" i="2"/>
  <c r="F15" i="2"/>
  <c r="N14" i="2"/>
  <c r="J14" i="2"/>
  <c r="F14" i="2"/>
  <c r="N13" i="2"/>
  <c r="J13" i="2"/>
  <c r="F13" i="2"/>
  <c r="N12" i="2"/>
  <c r="J12" i="2"/>
  <c r="F12" i="2"/>
  <c r="N11" i="2"/>
  <c r="J11" i="2"/>
  <c r="F11" i="2"/>
  <c r="N10" i="2"/>
  <c r="J10" i="2"/>
  <c r="F10" i="2"/>
  <c r="N9" i="2"/>
  <c r="J9" i="2"/>
  <c r="F9" i="2"/>
  <c r="N8" i="2"/>
  <c r="J8" i="2"/>
  <c r="F8" i="2"/>
  <c r="N7" i="2"/>
  <c r="J7" i="2"/>
  <c r="F7" i="2"/>
  <c r="M5" i="2"/>
  <c r="L5" i="2"/>
  <c r="K5" i="2"/>
  <c r="I5" i="2"/>
  <c r="H5" i="2"/>
  <c r="G5" i="2"/>
  <c r="E5" i="2"/>
  <c r="D5" i="2"/>
  <c r="C5" i="2"/>
  <c r="N4" i="2"/>
  <c r="J4" i="2"/>
  <c r="F4" i="2"/>
  <c r="Q3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2" i="5"/>
  <c r="P3" i="5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2" i="5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2" i="5"/>
  <c r="F5" i="2" l="1"/>
  <c r="N5" i="2"/>
  <c r="J5" i="2"/>
  <c r="U2" i="4"/>
  <c r="X2" i="4"/>
  <c r="AB2" i="4"/>
  <c r="AF2" i="4"/>
  <c r="AH2" i="4"/>
  <c r="AI2" i="4"/>
  <c r="AJ2" i="4"/>
  <c r="U3" i="4"/>
  <c r="X3" i="4"/>
  <c r="AB3" i="4"/>
  <c r="AF3" i="4"/>
  <c r="AI3" i="4" s="1"/>
  <c r="AH3" i="4"/>
  <c r="AJ3" i="4"/>
  <c r="U4" i="4"/>
  <c r="X4" i="4"/>
  <c r="AB4" i="4"/>
  <c r="AF4" i="4"/>
  <c r="AI4" i="4" s="1"/>
  <c r="AH4" i="4"/>
  <c r="AJ4" i="4"/>
  <c r="U5" i="4"/>
  <c r="X5" i="4"/>
  <c r="AB5" i="4"/>
  <c r="AF5" i="4"/>
  <c r="AI5" i="4" s="1"/>
  <c r="AH5" i="4"/>
  <c r="AJ5" i="4"/>
  <c r="U6" i="4"/>
  <c r="X6" i="4"/>
  <c r="AB6" i="4"/>
  <c r="AF6" i="4"/>
  <c r="AI6" i="4" s="1"/>
  <c r="AH6" i="4"/>
  <c r="AJ6" i="4"/>
  <c r="U7" i="4"/>
  <c r="X7" i="4"/>
  <c r="AB7" i="4"/>
  <c r="AF7" i="4"/>
  <c r="AH7" i="4"/>
  <c r="AI7" i="4"/>
  <c r="AJ7" i="4"/>
  <c r="U8" i="4"/>
  <c r="X8" i="4"/>
  <c r="AB8" i="4"/>
  <c r="AF8" i="4"/>
  <c r="AI8" i="4" s="1"/>
  <c r="AH8" i="4"/>
  <c r="AJ8" i="4"/>
  <c r="U9" i="4"/>
  <c r="X9" i="4"/>
  <c r="AB9" i="4"/>
  <c r="AF9" i="4"/>
  <c r="AI9" i="4" s="1"/>
  <c r="AH9" i="4"/>
  <c r="AJ9" i="4"/>
  <c r="U10" i="4"/>
  <c r="X10" i="4"/>
  <c r="AB10" i="4"/>
  <c r="AF10" i="4"/>
  <c r="AI10" i="4" s="1"/>
  <c r="AH10" i="4"/>
  <c r="AJ10" i="4"/>
  <c r="U11" i="4"/>
  <c r="X11" i="4"/>
  <c r="AB11" i="4"/>
  <c r="AF11" i="4"/>
  <c r="AI11" i="4" s="1"/>
  <c r="AH11" i="4"/>
  <c r="AJ11" i="4"/>
  <c r="U12" i="4"/>
  <c r="X12" i="4"/>
  <c r="AB12" i="4"/>
  <c r="AF12" i="4"/>
  <c r="AI12" i="4" s="1"/>
  <c r="AH12" i="4"/>
  <c r="AJ12" i="4"/>
  <c r="U13" i="4"/>
  <c r="X13" i="4"/>
  <c r="AB13" i="4"/>
  <c r="AF13" i="4"/>
  <c r="AI13" i="4" s="1"/>
  <c r="AH13" i="4"/>
  <c r="AJ13" i="4"/>
  <c r="U14" i="4"/>
  <c r="X14" i="4"/>
  <c r="AB14" i="4"/>
  <c r="AF14" i="4"/>
  <c r="AI14" i="4" s="1"/>
  <c r="AH14" i="4"/>
  <c r="AJ14" i="4"/>
  <c r="U15" i="4"/>
  <c r="X15" i="4"/>
  <c r="AB15" i="4"/>
  <c r="AF15" i="4"/>
  <c r="AH15" i="4"/>
  <c r="AI15" i="4"/>
  <c r="AJ15" i="4"/>
  <c r="U16" i="4"/>
  <c r="X16" i="4"/>
  <c r="AB16" i="4"/>
  <c r="AF16" i="4"/>
  <c r="AI16" i="4" s="1"/>
  <c r="AH16" i="4"/>
  <c r="AJ16" i="4"/>
  <c r="U17" i="4"/>
  <c r="X17" i="4"/>
  <c r="AB17" i="4"/>
  <c r="AF17" i="4"/>
  <c r="AI17" i="4" s="1"/>
  <c r="AH17" i="4"/>
  <c r="AJ17" i="4"/>
  <c r="U18" i="4"/>
  <c r="X18" i="4"/>
  <c r="AB18" i="4"/>
  <c r="AF18" i="4"/>
  <c r="AH18" i="4"/>
  <c r="AI18" i="4"/>
  <c r="AJ18" i="4"/>
  <c r="U19" i="4"/>
  <c r="X19" i="4"/>
  <c r="AB19" i="4"/>
  <c r="AF19" i="4"/>
  <c r="AI19" i="4" s="1"/>
  <c r="AH19" i="4"/>
  <c r="AJ19" i="4"/>
  <c r="U20" i="4"/>
  <c r="X20" i="4"/>
  <c r="AB20" i="4"/>
  <c r="AF20" i="4"/>
  <c r="AI20" i="4" s="1"/>
  <c r="AH20" i="4"/>
  <c r="AJ20" i="4"/>
  <c r="U21" i="4"/>
  <c r="X21" i="4"/>
  <c r="AB21" i="4"/>
  <c r="AF21" i="4"/>
  <c r="AI21" i="4" s="1"/>
  <c r="AH21" i="4"/>
  <c r="AJ21" i="4"/>
  <c r="U22" i="4"/>
  <c r="X22" i="4"/>
  <c r="AB22" i="4"/>
  <c r="AF22" i="4"/>
  <c r="AI22" i="4" s="1"/>
  <c r="AH22" i="4"/>
  <c r="AJ22" i="4"/>
  <c r="U23" i="4"/>
  <c r="X23" i="4"/>
  <c r="AB23" i="4"/>
  <c r="AF23" i="4"/>
  <c r="AH23" i="4"/>
  <c r="AI23" i="4"/>
  <c r="AJ23" i="4"/>
  <c r="U24" i="4"/>
  <c r="X24" i="4"/>
  <c r="AB24" i="4"/>
  <c r="AF24" i="4"/>
  <c r="AI24" i="4" s="1"/>
  <c r="AH24" i="4"/>
  <c r="AJ24" i="4"/>
  <c r="U25" i="4"/>
  <c r="X25" i="4"/>
  <c r="AB25" i="4"/>
  <c r="AF25" i="4"/>
  <c r="AI25" i="4" s="1"/>
  <c r="AH25" i="4"/>
  <c r="AJ25" i="4"/>
  <c r="U26" i="4"/>
  <c r="X26" i="4"/>
  <c r="AB26" i="4"/>
  <c r="AF26" i="4"/>
  <c r="AH26" i="4"/>
  <c r="AI26" i="4"/>
  <c r="AJ26" i="4"/>
  <c r="U27" i="4"/>
  <c r="X27" i="4"/>
  <c r="AB27" i="4"/>
  <c r="AF27" i="4"/>
  <c r="AI27" i="4" s="1"/>
  <c r="AH27" i="4"/>
  <c r="AJ27" i="4"/>
  <c r="U28" i="4"/>
  <c r="X28" i="4"/>
  <c r="AB28" i="4"/>
  <c r="AF28" i="4"/>
  <c r="AI28" i="4" s="1"/>
  <c r="AH28" i="4"/>
  <c r="AJ28" i="4"/>
  <c r="U29" i="4"/>
  <c r="X29" i="4"/>
  <c r="AB29" i="4"/>
  <c r="AF29" i="4"/>
  <c r="AI29" i="4" s="1"/>
  <c r="AH29" i="4"/>
  <c r="AJ29" i="4"/>
  <c r="U30" i="4"/>
  <c r="X30" i="4"/>
  <c r="AB30" i="4"/>
  <c r="AF30" i="4"/>
  <c r="AI30" i="4" s="1"/>
  <c r="AH30" i="4"/>
  <c r="AJ30" i="4"/>
  <c r="U31" i="4"/>
  <c r="X31" i="4"/>
  <c r="AB31" i="4"/>
  <c r="AF31" i="4"/>
  <c r="AH31" i="4"/>
  <c r="AI31" i="4"/>
  <c r="AJ31" i="4"/>
  <c r="U32" i="4"/>
  <c r="X32" i="4"/>
  <c r="AB32" i="4"/>
  <c r="AF32" i="4"/>
  <c r="AI32" i="4" s="1"/>
  <c r="AH32" i="4"/>
  <c r="AJ32" i="4"/>
  <c r="U33" i="4"/>
  <c r="X33" i="4"/>
  <c r="AB33" i="4"/>
  <c r="AF33" i="4"/>
  <c r="AI33" i="4" s="1"/>
  <c r="AH33" i="4"/>
  <c r="AJ33" i="4"/>
  <c r="U34" i="4"/>
  <c r="X34" i="4"/>
  <c r="AB34" i="4"/>
  <c r="AF34" i="4"/>
  <c r="AH34" i="4"/>
  <c r="AI34" i="4"/>
  <c r="AJ34" i="4"/>
  <c r="U35" i="4"/>
  <c r="X35" i="4"/>
  <c r="AB35" i="4"/>
  <c r="AF35" i="4"/>
  <c r="AI35" i="4" s="1"/>
  <c r="AH35" i="4"/>
  <c r="AJ35" i="4"/>
  <c r="U36" i="4"/>
  <c r="X36" i="4"/>
  <c r="AB36" i="4"/>
  <c r="AF36" i="4"/>
  <c r="AI36" i="4" s="1"/>
  <c r="AH36" i="4"/>
  <c r="AJ36" i="4"/>
  <c r="U37" i="4"/>
  <c r="X37" i="4"/>
  <c r="AB37" i="4"/>
  <c r="AF37" i="4"/>
  <c r="AI37" i="4" s="1"/>
  <c r="AH37" i="4"/>
  <c r="AJ37" i="4"/>
  <c r="U38" i="4"/>
  <c r="X38" i="4"/>
  <c r="AB38" i="4"/>
  <c r="AF38" i="4"/>
  <c r="AI38" i="4" s="1"/>
  <c r="AH38" i="4"/>
  <c r="AJ38" i="4"/>
  <c r="U39" i="4"/>
  <c r="X39" i="4"/>
  <c r="AB39" i="4"/>
  <c r="AF39" i="4"/>
  <c r="AH39" i="4"/>
  <c r="AI39" i="4"/>
  <c r="AJ39" i="4"/>
  <c r="U40" i="4"/>
  <c r="X40" i="4"/>
  <c r="AB40" i="4"/>
  <c r="AF40" i="4"/>
  <c r="AI40" i="4" s="1"/>
  <c r="AH40" i="4"/>
  <c r="AJ40" i="4"/>
  <c r="U41" i="4"/>
  <c r="X41" i="4"/>
  <c r="AB41" i="4"/>
  <c r="AF41" i="4"/>
  <c r="AI41" i="4" s="1"/>
  <c r="AH41" i="4"/>
  <c r="AJ41" i="4"/>
  <c r="U42" i="4"/>
  <c r="X42" i="4"/>
  <c r="AB42" i="4"/>
  <c r="AF42" i="4"/>
  <c r="AH42" i="4"/>
  <c r="AI42" i="4"/>
  <c r="AJ42" i="4"/>
  <c r="U43" i="4"/>
  <c r="X43" i="4"/>
  <c r="AB43" i="4"/>
  <c r="AF43" i="4"/>
  <c r="AI43" i="4" s="1"/>
  <c r="AH43" i="4"/>
  <c r="AJ43" i="4"/>
  <c r="U44" i="4"/>
  <c r="X44" i="4"/>
  <c r="AB44" i="4"/>
  <c r="AF44" i="4"/>
  <c r="AI44" i="4" s="1"/>
  <c r="AH44" i="4"/>
  <c r="AJ44" i="4"/>
  <c r="U45" i="4"/>
  <c r="X45" i="4"/>
  <c r="AB45" i="4"/>
  <c r="AF45" i="4"/>
  <c r="AI45" i="4" s="1"/>
  <c r="AH45" i="4"/>
  <c r="AJ45" i="4"/>
  <c r="U46" i="4"/>
  <c r="X46" i="4"/>
  <c r="AB46" i="4"/>
  <c r="AF46" i="4"/>
  <c r="AI46" i="4" s="1"/>
  <c r="AH46" i="4"/>
  <c r="AJ46" i="4"/>
  <c r="U47" i="4"/>
  <c r="X47" i="4"/>
  <c r="AB47" i="4"/>
  <c r="AF47" i="4"/>
  <c r="AH47" i="4"/>
  <c r="AI47" i="4"/>
  <c r="AJ47" i="4"/>
  <c r="U48" i="4"/>
  <c r="X48" i="4"/>
  <c r="AB48" i="4"/>
  <c r="AF48" i="4"/>
  <c r="AI48" i="4" s="1"/>
  <c r="AH48" i="4"/>
  <c r="AJ48" i="4"/>
  <c r="L2" i="3"/>
  <c r="M2" i="3" s="1"/>
  <c r="N2" i="3" s="1"/>
  <c r="O2" i="3"/>
  <c r="P2" i="3"/>
  <c r="Q2" i="3"/>
  <c r="L3" i="3"/>
  <c r="M3" i="3" s="1"/>
  <c r="N3" i="3" s="1"/>
  <c r="O3" i="3"/>
  <c r="P3" i="3"/>
  <c r="Q3" i="3"/>
  <c r="L4" i="3"/>
  <c r="M4" i="3" s="1"/>
  <c r="N4" i="3" s="1"/>
  <c r="O4" i="3"/>
  <c r="P4" i="3"/>
  <c r="Q4" i="3"/>
  <c r="L5" i="3"/>
  <c r="M5" i="3" s="1"/>
  <c r="N5" i="3" s="1"/>
  <c r="O5" i="3"/>
  <c r="P5" i="3"/>
  <c r="Q5" i="3"/>
  <c r="L6" i="3"/>
  <c r="M6" i="3" s="1"/>
  <c r="N6" i="3" s="1"/>
  <c r="O6" i="3"/>
  <c r="P6" i="3"/>
  <c r="Q6" i="3"/>
  <c r="L7" i="3"/>
  <c r="M7" i="3" s="1"/>
  <c r="N7" i="3" s="1"/>
  <c r="O7" i="3"/>
  <c r="P7" i="3"/>
  <c r="Q7" i="3"/>
  <c r="L8" i="3"/>
  <c r="M8" i="3" s="1"/>
  <c r="N8" i="3" s="1"/>
  <c r="O8" i="3"/>
  <c r="P8" i="3"/>
  <c r="Q8" i="3"/>
  <c r="L9" i="3"/>
  <c r="M9" i="3" s="1"/>
  <c r="N9" i="3" s="1"/>
  <c r="O9" i="3"/>
  <c r="P9" i="3"/>
  <c r="Q9" i="3"/>
  <c r="L10" i="3"/>
  <c r="M10" i="3" s="1"/>
  <c r="O10" i="3"/>
  <c r="P10" i="3"/>
  <c r="Q10" i="3"/>
  <c r="L11" i="3"/>
  <c r="M11" i="3"/>
  <c r="N11" i="3" s="1"/>
  <c r="O11" i="3"/>
  <c r="P11" i="3"/>
  <c r="Q11" i="3"/>
  <c r="L12" i="3"/>
  <c r="M12" i="3" s="1"/>
  <c r="N12" i="3" s="1"/>
  <c r="O12" i="3"/>
  <c r="P12" i="3"/>
  <c r="Q12" i="3"/>
  <c r="L13" i="3"/>
  <c r="M13" i="3"/>
  <c r="N13" i="3" s="1"/>
  <c r="O13" i="3"/>
  <c r="P13" i="3"/>
  <c r="Q13" i="3"/>
  <c r="L14" i="3"/>
  <c r="M14" i="3" s="1"/>
  <c r="N14" i="3" s="1"/>
  <c r="O14" i="3"/>
  <c r="P14" i="3"/>
  <c r="Q14" i="3"/>
  <c r="L15" i="3"/>
  <c r="M15" i="3"/>
  <c r="N15" i="3" s="1"/>
  <c r="O15" i="3"/>
  <c r="P15" i="3"/>
  <c r="Q15" i="3"/>
  <c r="L16" i="3"/>
  <c r="M16" i="3" s="1"/>
  <c r="N16" i="3" s="1"/>
  <c r="O16" i="3"/>
  <c r="P16" i="3"/>
  <c r="Q16" i="3"/>
  <c r="L17" i="3"/>
  <c r="M17" i="3"/>
  <c r="N17" i="3" s="1"/>
  <c r="O17" i="3"/>
  <c r="P17" i="3"/>
  <c r="Q17" i="3"/>
  <c r="L18" i="3"/>
  <c r="M18" i="3" s="1"/>
  <c r="N18" i="3" s="1"/>
  <c r="O18" i="3"/>
  <c r="P18" i="3"/>
  <c r="Q18" i="3"/>
  <c r="L19" i="3"/>
  <c r="M19" i="3"/>
  <c r="N19" i="3" s="1"/>
  <c r="O19" i="3"/>
  <c r="P19" i="3"/>
  <c r="Q19" i="3"/>
  <c r="L20" i="3"/>
  <c r="M20" i="3" s="1"/>
  <c r="N20" i="3" s="1"/>
  <c r="O20" i="3"/>
  <c r="P20" i="3"/>
  <c r="Q20" i="3"/>
  <c r="L21" i="3"/>
  <c r="M21" i="3"/>
  <c r="N21" i="3" s="1"/>
  <c r="O21" i="3"/>
  <c r="P21" i="3"/>
  <c r="Q21" i="3"/>
  <c r="L22" i="3"/>
  <c r="M22" i="3" s="1"/>
  <c r="N22" i="3" s="1"/>
  <c r="O22" i="3"/>
  <c r="P22" i="3"/>
  <c r="Q22" i="3"/>
  <c r="L23" i="3"/>
  <c r="M23" i="3"/>
  <c r="N23" i="3" s="1"/>
  <c r="O23" i="3"/>
  <c r="P23" i="3"/>
  <c r="Q23" i="3"/>
  <c r="L24" i="3"/>
  <c r="M24" i="3" s="1"/>
  <c r="N24" i="3" s="1"/>
  <c r="O24" i="3"/>
  <c r="P24" i="3"/>
  <c r="Q24" i="3"/>
  <c r="L25" i="3"/>
  <c r="M25" i="3"/>
  <c r="N25" i="3" s="1"/>
  <c r="O25" i="3"/>
  <c r="P25" i="3"/>
  <c r="Q25" i="3"/>
  <c r="L26" i="3"/>
  <c r="M26" i="3" s="1"/>
  <c r="N26" i="3" s="1"/>
  <c r="O26" i="3"/>
  <c r="P26" i="3"/>
  <c r="Q26" i="3"/>
  <c r="L27" i="3"/>
  <c r="M27" i="3"/>
  <c r="N27" i="3" s="1"/>
  <c r="O27" i="3"/>
  <c r="P27" i="3"/>
  <c r="Q27" i="3"/>
  <c r="L28" i="3"/>
  <c r="M28" i="3" s="1"/>
  <c r="N28" i="3" s="1"/>
  <c r="O28" i="3"/>
  <c r="P28" i="3"/>
  <c r="Q28" i="3"/>
  <c r="L29" i="3"/>
  <c r="M29" i="3"/>
  <c r="N29" i="3" s="1"/>
  <c r="O29" i="3"/>
  <c r="P29" i="3"/>
  <c r="Q29" i="3"/>
  <c r="L30" i="3"/>
  <c r="M30" i="3" s="1"/>
  <c r="N30" i="3" s="1"/>
  <c r="O30" i="3"/>
  <c r="P30" i="3"/>
  <c r="Q30" i="3"/>
  <c r="L31" i="3"/>
  <c r="M31" i="3"/>
  <c r="N31" i="3" s="1"/>
  <c r="O31" i="3"/>
  <c r="P31" i="3"/>
  <c r="Q31" i="3"/>
  <c r="L32" i="3"/>
  <c r="M32" i="3" s="1"/>
  <c r="N32" i="3" s="1"/>
  <c r="O32" i="3"/>
  <c r="P32" i="3"/>
  <c r="Q32" i="3"/>
  <c r="L33" i="3"/>
  <c r="M33" i="3"/>
  <c r="N33" i="3" s="1"/>
  <c r="O33" i="3"/>
  <c r="P33" i="3"/>
  <c r="Q33" i="3"/>
  <c r="L34" i="3"/>
  <c r="M34" i="3" s="1"/>
  <c r="N34" i="3" s="1"/>
  <c r="O34" i="3"/>
  <c r="P34" i="3"/>
  <c r="Q34" i="3"/>
  <c r="L35" i="3"/>
  <c r="M35" i="3"/>
  <c r="N35" i="3" s="1"/>
  <c r="O35" i="3"/>
  <c r="P35" i="3"/>
  <c r="Q35" i="3"/>
  <c r="L36" i="3"/>
  <c r="M36" i="3" s="1"/>
  <c r="N36" i="3" s="1"/>
  <c r="O36" i="3"/>
  <c r="P36" i="3"/>
  <c r="Q36" i="3"/>
  <c r="L37" i="3"/>
  <c r="M37" i="3"/>
  <c r="N37" i="3" s="1"/>
  <c r="O37" i="3"/>
  <c r="P37" i="3"/>
  <c r="Q37" i="3"/>
  <c r="L38" i="3"/>
  <c r="M38" i="3" s="1"/>
  <c r="N38" i="3" s="1"/>
  <c r="O38" i="3"/>
  <c r="P38" i="3"/>
  <c r="Q38" i="3"/>
  <c r="L39" i="3"/>
  <c r="M39" i="3"/>
  <c r="N39" i="3" s="1"/>
  <c r="O39" i="3"/>
  <c r="P39" i="3"/>
  <c r="Q39" i="3"/>
  <c r="L40" i="3"/>
  <c r="M40" i="3" s="1"/>
  <c r="N40" i="3" s="1"/>
  <c r="O40" i="3"/>
  <c r="P40" i="3"/>
  <c r="Q40" i="3"/>
  <c r="L41" i="3"/>
  <c r="M41" i="3"/>
  <c r="N41" i="3" s="1"/>
  <c r="O41" i="3"/>
  <c r="P41" i="3"/>
  <c r="Q41" i="3"/>
  <c r="L42" i="3"/>
  <c r="M42" i="3" s="1"/>
  <c r="N42" i="3" s="1"/>
  <c r="O42" i="3"/>
  <c r="P42" i="3"/>
  <c r="Q42" i="3"/>
  <c r="L43" i="3"/>
  <c r="M43" i="3"/>
  <c r="N43" i="3" s="1"/>
  <c r="O43" i="3"/>
  <c r="P43" i="3"/>
  <c r="Q43" i="3"/>
  <c r="L44" i="3"/>
  <c r="M44" i="3" s="1"/>
  <c r="N44" i="3" s="1"/>
  <c r="O44" i="3"/>
  <c r="P44" i="3"/>
  <c r="Q44" i="3"/>
  <c r="L45" i="3"/>
  <c r="M45" i="3"/>
  <c r="N45" i="3" s="1"/>
  <c r="O45" i="3"/>
  <c r="P45" i="3"/>
  <c r="Q45" i="3"/>
  <c r="L46" i="3"/>
  <c r="M46" i="3" s="1"/>
  <c r="N46" i="3" s="1"/>
  <c r="O46" i="3"/>
  <c r="P46" i="3"/>
  <c r="Q46" i="3"/>
  <c r="L47" i="3"/>
  <c r="M47" i="3"/>
  <c r="N47" i="3" s="1"/>
  <c r="O47" i="3"/>
  <c r="P47" i="3"/>
  <c r="Q47" i="3"/>
  <c r="L48" i="3"/>
  <c r="M48" i="3" s="1"/>
  <c r="N48" i="3" s="1"/>
  <c r="O48" i="3"/>
  <c r="P48" i="3"/>
  <c r="Q48" i="3"/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7" i="1"/>
  <c r="F10" i="1"/>
  <c r="F11" i="1"/>
  <c r="F8" i="1" l="1"/>
  <c r="F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I5" i="1"/>
  <c r="M5" i="1"/>
  <c r="L5" i="1"/>
  <c r="K5" i="1"/>
  <c r="H5" i="1"/>
  <c r="G5" i="1"/>
  <c r="E5" i="1"/>
  <c r="D5" i="1"/>
  <c r="C5" i="1"/>
  <c r="F7" i="1"/>
  <c r="N7" i="1"/>
  <c r="N4" i="1"/>
  <c r="J4" i="1"/>
  <c r="F4" i="1"/>
  <c r="F5" i="1" l="1"/>
  <c r="J5" i="1"/>
  <c r="N5" i="1"/>
</calcChain>
</file>

<file path=xl/sharedStrings.xml><?xml version="1.0" encoding="utf-8"?>
<sst xmlns="http://schemas.openxmlformats.org/spreadsheetml/2006/main" count="1061" uniqueCount="354">
  <si>
    <t>期末卷面对应试题得分</t>
  </si>
  <si>
    <t>评价值</t>
  </si>
  <si>
    <t>教学目标</t>
    <phoneticPr fontId="5" type="noConversion"/>
  </si>
  <si>
    <t>评价方式</t>
    <phoneticPr fontId="5" type="noConversion"/>
  </si>
  <si>
    <t>权重</t>
    <phoneticPr fontId="5" type="noConversion"/>
  </si>
  <si>
    <t>平均分</t>
    <phoneticPr fontId="5" type="noConversion"/>
  </si>
  <si>
    <t>满分值</t>
    <phoneticPr fontId="5" type="noConversion"/>
  </si>
  <si>
    <t>教学目标3</t>
  </si>
  <si>
    <t>教学目标2</t>
    <phoneticPr fontId="5" type="noConversion"/>
  </si>
  <si>
    <t>教学目标1</t>
    <phoneticPr fontId="5" type="noConversion"/>
  </si>
  <si>
    <t>课堂表现对应得分</t>
  </si>
  <si>
    <t>课堂表现对应得分</t>
    <phoneticPr fontId="5" type="noConversion"/>
  </si>
  <si>
    <t>平时作业对应得分</t>
  </si>
  <si>
    <t>平时作业对应得分</t>
    <phoneticPr fontId="5" type="noConversion"/>
  </si>
  <si>
    <r>
      <rPr>
        <sz val="9"/>
        <color indexed="8"/>
        <rFont val="SimSun"/>
        <charset val="134"/>
      </rPr>
      <t>化学</t>
    </r>
    <r>
      <rPr>
        <sz val="9"/>
        <color indexed="8"/>
        <rFont val="Times New Roman"/>
        <family val="1"/>
      </rPr>
      <t>1701</t>
    </r>
  </si>
  <si>
    <r>
      <rPr>
        <sz val="9"/>
        <color indexed="8"/>
        <rFont val="SimSun"/>
        <charset val="134"/>
      </rPr>
      <t>女</t>
    </r>
  </si>
  <si>
    <r>
      <rPr>
        <sz val="9"/>
        <color indexed="8"/>
        <rFont val="SimSun"/>
        <charset val="134"/>
      </rPr>
      <t>安静</t>
    </r>
  </si>
  <si>
    <t>201750050205</t>
  </si>
  <si>
    <r>
      <rPr>
        <sz val="9"/>
        <color indexed="8"/>
        <rFont val="SimSun"/>
        <charset val="134"/>
      </rPr>
      <t>骆振峰</t>
    </r>
  </si>
  <si>
    <t>201750050124</t>
  </si>
  <si>
    <r>
      <rPr>
        <sz val="9"/>
        <color indexed="8"/>
        <rFont val="SimSun"/>
        <charset val="134"/>
      </rPr>
      <t>化学（初阳）</t>
    </r>
    <r>
      <rPr>
        <sz val="9"/>
        <color indexed="8"/>
        <rFont val="Times New Roman"/>
        <family val="1"/>
      </rPr>
      <t>1701</t>
    </r>
  </si>
  <si>
    <r>
      <rPr>
        <sz val="9"/>
        <color indexed="8"/>
        <rFont val="SimSun"/>
        <charset val="134"/>
      </rPr>
      <t>章慧环</t>
    </r>
  </si>
  <si>
    <t>201739900221</t>
  </si>
  <si>
    <r>
      <rPr>
        <sz val="9"/>
        <color indexed="8"/>
        <rFont val="SimSun"/>
        <charset val="134"/>
      </rPr>
      <t>谢雨欣</t>
    </r>
  </si>
  <si>
    <t>201739900215</t>
  </si>
  <si>
    <r>
      <rPr>
        <sz val="9"/>
        <color indexed="8"/>
        <rFont val="SimSun"/>
        <charset val="134"/>
      </rPr>
      <t>马煜婷</t>
    </r>
  </si>
  <si>
    <t>201739900210</t>
  </si>
  <si>
    <r>
      <rPr>
        <sz val="9"/>
        <color indexed="8"/>
        <rFont val="SimSun"/>
        <charset val="134"/>
      </rPr>
      <t>岑诗芸</t>
    </r>
  </si>
  <si>
    <t>201739900204</t>
  </si>
  <si>
    <r>
      <rPr>
        <sz val="9"/>
        <color indexed="8"/>
        <rFont val="SimSun"/>
        <charset val="134"/>
      </rPr>
      <t>岑璐</t>
    </r>
  </si>
  <si>
    <t>201739900203</t>
  </si>
  <si>
    <r>
      <rPr>
        <sz val="9"/>
        <color indexed="8"/>
        <rFont val="SimSun"/>
        <charset val="134"/>
      </rPr>
      <t>男</t>
    </r>
  </si>
  <si>
    <r>
      <rPr>
        <sz val="9"/>
        <color indexed="8"/>
        <rFont val="SimSun"/>
        <charset val="134"/>
      </rPr>
      <t>张宇阳</t>
    </r>
  </si>
  <si>
    <t>201739900135</t>
  </si>
  <si>
    <r>
      <rPr>
        <sz val="9"/>
        <color indexed="8"/>
        <rFont val="SimSun"/>
        <charset val="134"/>
      </rPr>
      <t>刘旭超</t>
    </r>
  </si>
  <si>
    <t>201739900130</t>
  </si>
  <si>
    <r>
      <rPr>
        <sz val="9"/>
        <color indexed="8"/>
        <rFont val="SimSun"/>
        <charset val="134"/>
      </rPr>
      <t>袁宁宁</t>
    </r>
  </si>
  <si>
    <t>201739900120</t>
  </si>
  <si>
    <r>
      <rPr>
        <sz val="9"/>
        <color indexed="8"/>
        <rFont val="SimSun"/>
        <charset val="134"/>
      </rPr>
      <t>徐瑜芝</t>
    </r>
  </si>
  <si>
    <t>201739900118</t>
  </si>
  <si>
    <r>
      <rPr>
        <sz val="9"/>
        <color indexed="8"/>
        <rFont val="SimSun"/>
        <charset val="134"/>
      </rPr>
      <t>邱佳燕</t>
    </r>
  </si>
  <si>
    <t>201739900114</t>
  </si>
  <si>
    <r>
      <rPr>
        <sz val="9"/>
        <color indexed="8"/>
        <rFont val="SimSun"/>
        <charset val="134"/>
      </rPr>
      <t>楼晓凡</t>
    </r>
  </si>
  <si>
    <t>201730210408</t>
  </si>
  <si>
    <r>
      <rPr>
        <sz val="9"/>
        <color indexed="8"/>
        <rFont val="SimSun"/>
        <charset val="134"/>
      </rPr>
      <t>李姿若</t>
    </r>
  </si>
  <si>
    <t>201730190507</t>
  </si>
  <si>
    <r>
      <rPr>
        <sz val="9"/>
        <color indexed="8"/>
        <rFont val="SimSun"/>
        <charset val="134"/>
      </rPr>
      <t>胡思敏</t>
    </r>
  </si>
  <si>
    <t>201730040608</t>
  </si>
  <si>
    <r>
      <rPr>
        <sz val="9"/>
        <color indexed="8"/>
        <rFont val="SimSun"/>
        <charset val="134"/>
      </rPr>
      <t>朱昊畑</t>
    </r>
  </si>
  <si>
    <t>201730040531</t>
  </si>
  <si>
    <r>
      <rPr>
        <sz val="9"/>
        <color indexed="8"/>
        <rFont val="SimSun"/>
        <charset val="134"/>
      </rPr>
      <t>王英杰</t>
    </r>
  </si>
  <si>
    <t>201730040526</t>
  </si>
  <si>
    <r>
      <rPr>
        <sz val="9"/>
        <color indexed="8"/>
        <rFont val="SimSun"/>
        <charset val="134"/>
      </rPr>
      <t>王恒阳</t>
    </r>
  </si>
  <si>
    <t>201730040525</t>
  </si>
  <si>
    <r>
      <rPr>
        <sz val="9"/>
        <color indexed="8"/>
        <rFont val="SimSun"/>
        <charset val="134"/>
      </rPr>
      <t>沈天培</t>
    </r>
  </si>
  <si>
    <t>201730040523</t>
  </si>
  <si>
    <r>
      <rPr>
        <sz val="9"/>
        <color indexed="8"/>
        <rFont val="SimSun"/>
        <charset val="134"/>
      </rPr>
      <t>邹莹</t>
    </r>
  </si>
  <si>
    <t>201730040522</t>
  </si>
  <si>
    <r>
      <rPr>
        <sz val="9"/>
        <color indexed="8"/>
        <rFont val="SimSun"/>
        <charset val="134"/>
      </rPr>
      <t>汪紫鹃</t>
    </r>
  </si>
  <si>
    <t>201730040514</t>
  </si>
  <si>
    <r>
      <rPr>
        <sz val="9"/>
        <color indexed="8"/>
        <rFont val="SimSun"/>
        <charset val="134"/>
      </rPr>
      <t>姜逸蓉</t>
    </r>
  </si>
  <si>
    <t>201730040507</t>
  </si>
  <si>
    <r>
      <rPr>
        <sz val="9"/>
        <color indexed="8"/>
        <rFont val="SimSun"/>
        <charset val="134"/>
      </rPr>
      <t>陈佳璐</t>
    </r>
  </si>
  <si>
    <t>201730040501</t>
  </si>
  <si>
    <r>
      <rPr>
        <sz val="9"/>
        <color indexed="8"/>
        <rFont val="SimSun"/>
        <charset val="134"/>
      </rPr>
      <t>陈德鹏</t>
    </r>
  </si>
  <si>
    <t>201730040326</t>
  </si>
  <si>
    <r>
      <rPr>
        <sz val="9"/>
        <color indexed="8"/>
        <rFont val="SimSun"/>
        <charset val="134"/>
      </rPr>
      <t>叶蒙娜</t>
    </r>
  </si>
  <si>
    <t>201730040221</t>
  </si>
  <si>
    <r>
      <rPr>
        <sz val="9"/>
        <color indexed="8"/>
        <rFont val="SimSun"/>
        <charset val="134"/>
      </rPr>
      <t>章飞航</t>
    </r>
  </si>
  <si>
    <t>201730040132</t>
  </si>
  <si>
    <r>
      <rPr>
        <sz val="9"/>
        <color indexed="8"/>
        <rFont val="SimSun"/>
        <charset val="134"/>
      </rPr>
      <t>魏威</t>
    </r>
  </si>
  <si>
    <t>201730040131</t>
  </si>
  <si>
    <r>
      <rPr>
        <sz val="9"/>
        <color indexed="8"/>
        <rFont val="SimSun"/>
        <charset val="134"/>
      </rPr>
      <t>马帅锋</t>
    </r>
  </si>
  <si>
    <t>201730040130</t>
  </si>
  <si>
    <r>
      <rPr>
        <sz val="9"/>
        <color indexed="8"/>
        <rFont val="SimSun"/>
        <charset val="134"/>
      </rPr>
      <t>李晨曦</t>
    </r>
  </si>
  <si>
    <t>201730040129</t>
  </si>
  <si>
    <r>
      <rPr>
        <sz val="9"/>
        <color indexed="8"/>
        <rFont val="SimSun"/>
        <charset val="134"/>
      </rPr>
      <t>国逸南</t>
    </r>
  </si>
  <si>
    <t>201730040127</t>
  </si>
  <si>
    <r>
      <rPr>
        <sz val="9"/>
        <color indexed="8"/>
        <rFont val="SimSun"/>
        <charset val="134"/>
      </rPr>
      <t>蔡锜泽</t>
    </r>
  </si>
  <si>
    <t>201730040125</t>
  </si>
  <si>
    <r>
      <rPr>
        <sz val="9"/>
        <color indexed="8"/>
        <rFont val="SimSun"/>
        <charset val="134"/>
      </rPr>
      <t>钟杭琪</t>
    </r>
  </si>
  <si>
    <t>201730040123</t>
  </si>
  <si>
    <r>
      <rPr>
        <sz val="9"/>
        <color indexed="8"/>
        <rFont val="SimSun"/>
        <charset val="134"/>
      </rPr>
      <t>叶瑜璐</t>
    </r>
  </si>
  <si>
    <t>201730040120</t>
  </si>
  <si>
    <r>
      <rPr>
        <sz val="9"/>
        <color indexed="8"/>
        <rFont val="SimSun"/>
        <charset val="134"/>
      </rPr>
      <t>王璐瑜</t>
    </r>
  </si>
  <si>
    <t>201730040114</t>
  </si>
  <si>
    <r>
      <rPr>
        <sz val="9"/>
        <color indexed="8"/>
        <rFont val="SimSun"/>
        <charset val="134"/>
      </rPr>
      <t>苏璐懿</t>
    </r>
  </si>
  <si>
    <t>201730040113</t>
  </si>
  <si>
    <r>
      <rPr>
        <sz val="9"/>
        <color indexed="8"/>
        <rFont val="SimSun"/>
        <charset val="134"/>
      </rPr>
      <t>沈悦</t>
    </r>
  </si>
  <si>
    <t>201730040112</t>
  </si>
  <si>
    <r>
      <rPr>
        <sz val="9"/>
        <color indexed="8"/>
        <rFont val="SimSun"/>
        <charset val="134"/>
      </rPr>
      <t>林心如</t>
    </r>
  </si>
  <si>
    <t>201730040111</t>
  </si>
  <si>
    <r>
      <rPr>
        <sz val="9"/>
        <color indexed="8"/>
        <rFont val="SimSun"/>
        <charset val="134"/>
      </rPr>
      <t>李舒恬</t>
    </r>
  </si>
  <si>
    <t>201730040110</t>
  </si>
  <si>
    <r>
      <rPr>
        <sz val="9"/>
        <rFont val="宋体"/>
        <family val="3"/>
        <charset val="134"/>
      </rPr>
      <t>休学</t>
    </r>
    <phoneticPr fontId="16" type="noConversion"/>
  </si>
  <si>
    <t>/</t>
    <phoneticPr fontId="16" type="noConversion"/>
  </si>
  <si>
    <r>
      <rPr>
        <sz val="9"/>
        <color indexed="8"/>
        <rFont val="SimSun"/>
        <charset val="134"/>
      </rPr>
      <t>江梦佳</t>
    </r>
  </si>
  <si>
    <t>201730040109</t>
  </si>
  <si>
    <r>
      <rPr>
        <sz val="9"/>
        <color indexed="8"/>
        <rFont val="SimSun"/>
        <charset val="134"/>
      </rPr>
      <t>胡建华</t>
    </r>
  </si>
  <si>
    <t>201730040107</t>
  </si>
  <si>
    <r>
      <rPr>
        <sz val="9"/>
        <color indexed="8"/>
        <rFont val="SimSun"/>
        <charset val="134"/>
      </rPr>
      <t>韩洋莉</t>
    </r>
  </si>
  <si>
    <t>201730040106</t>
  </si>
  <si>
    <r>
      <rPr>
        <sz val="9"/>
        <color indexed="8"/>
        <rFont val="SimSun"/>
        <charset val="134"/>
      </rPr>
      <t>葛玉青</t>
    </r>
  </si>
  <si>
    <t>201730040105</t>
  </si>
  <si>
    <r>
      <rPr>
        <sz val="9"/>
        <color indexed="8"/>
        <rFont val="SimSun"/>
        <charset val="134"/>
      </rPr>
      <t>董佳璐</t>
    </r>
  </si>
  <si>
    <t>201730040104</t>
  </si>
  <si>
    <r>
      <rPr>
        <sz val="9"/>
        <color indexed="8"/>
        <rFont val="SimSun"/>
        <charset val="134"/>
      </rPr>
      <t>陈悦</t>
    </r>
  </si>
  <si>
    <t>201730040103</t>
  </si>
  <si>
    <r>
      <rPr>
        <sz val="9"/>
        <color indexed="8"/>
        <rFont val="SimSun"/>
        <charset val="134"/>
      </rPr>
      <t>曹星晨</t>
    </r>
  </si>
  <si>
    <t>201730040102</t>
  </si>
  <si>
    <r>
      <rPr>
        <sz val="9"/>
        <color indexed="8"/>
        <rFont val="SimSun"/>
        <charset val="134"/>
      </rPr>
      <t>化学</t>
    </r>
    <r>
      <rPr>
        <sz val="9"/>
        <color indexed="8"/>
        <rFont val="Times New Roman"/>
        <family val="1"/>
      </rPr>
      <t>1601</t>
    </r>
  </si>
  <si>
    <r>
      <rPr>
        <sz val="9"/>
        <color indexed="8"/>
        <rFont val="SimSun"/>
        <charset val="134"/>
      </rPr>
      <t>王静</t>
    </r>
  </si>
  <si>
    <t>201650050262</t>
  </si>
  <si>
    <r>
      <rPr>
        <sz val="9"/>
        <color indexed="8"/>
        <rFont val="SimSun"/>
        <charset val="134"/>
      </rPr>
      <t>许子敏</t>
    </r>
  </si>
  <si>
    <t>201636700117</t>
  </si>
  <si>
    <r>
      <rPr>
        <sz val="9"/>
        <color indexed="8"/>
        <rFont val="SimSun"/>
        <charset val="134"/>
      </rPr>
      <t>目标</t>
    </r>
    <r>
      <rPr>
        <sz val="9"/>
        <color indexed="8"/>
        <rFont val="Times New Roman"/>
        <family val="1"/>
      </rPr>
      <t>3</t>
    </r>
    <phoneticPr fontId="16" type="noConversion"/>
  </si>
  <si>
    <r>
      <rPr>
        <sz val="9"/>
        <color indexed="8"/>
        <rFont val="SimSun"/>
        <charset val="134"/>
      </rPr>
      <t>目标</t>
    </r>
    <r>
      <rPr>
        <sz val="9"/>
        <color indexed="8"/>
        <rFont val="Times New Roman"/>
        <family val="1"/>
      </rPr>
      <t>2</t>
    </r>
    <phoneticPr fontId="16" type="noConversion"/>
  </si>
  <si>
    <r>
      <rPr>
        <sz val="9"/>
        <color indexed="8"/>
        <rFont val="SimSun"/>
        <charset val="134"/>
      </rPr>
      <t>目标</t>
    </r>
    <r>
      <rPr>
        <sz val="9"/>
        <color indexed="8"/>
        <rFont val="Times New Roman"/>
        <family val="1"/>
      </rPr>
      <t>1</t>
    </r>
    <phoneticPr fontId="16" type="noConversion"/>
  </si>
  <si>
    <r>
      <rPr>
        <sz val="9"/>
        <color indexed="8"/>
        <rFont val="SimSun"/>
        <charset val="134"/>
      </rPr>
      <t>总分</t>
    </r>
    <phoneticPr fontId="16" type="noConversion"/>
  </si>
  <si>
    <r>
      <rPr>
        <sz val="9"/>
        <color indexed="8"/>
        <rFont val="SimSun"/>
        <charset val="134"/>
      </rPr>
      <t>课堂讨论得分</t>
    </r>
    <phoneticPr fontId="16" type="noConversion"/>
  </si>
  <si>
    <r>
      <rPr>
        <sz val="9"/>
        <color indexed="8"/>
        <rFont val="SimSun"/>
        <charset val="134"/>
      </rPr>
      <t>讨论次数汇总</t>
    </r>
    <phoneticPr fontId="16" type="noConversion"/>
  </si>
  <si>
    <r>
      <rPr>
        <sz val="9"/>
        <color indexed="8"/>
        <rFont val="SimSun"/>
        <charset val="134"/>
      </rPr>
      <t>考勤得分</t>
    </r>
    <phoneticPr fontId="16" type="noConversion"/>
  </si>
  <si>
    <r>
      <rPr>
        <sz val="9"/>
        <color indexed="8"/>
        <rFont val="SimSun"/>
        <charset val="134"/>
      </rPr>
      <t>考勤次数</t>
    </r>
    <phoneticPr fontId="16" type="noConversion"/>
  </si>
  <si>
    <r>
      <rPr>
        <sz val="9"/>
        <color indexed="8"/>
        <rFont val="SimSun"/>
        <charset val="134"/>
      </rPr>
      <t>班级</t>
    </r>
  </si>
  <si>
    <r>
      <rPr>
        <sz val="9"/>
        <color indexed="8"/>
        <rFont val="SimSun"/>
        <charset val="134"/>
      </rPr>
      <t>性别</t>
    </r>
  </si>
  <si>
    <r>
      <rPr>
        <sz val="9"/>
        <color indexed="8"/>
        <rFont val="SimSun"/>
        <charset val="134"/>
      </rPr>
      <t>姓名</t>
    </r>
  </si>
  <si>
    <r>
      <rPr>
        <sz val="9"/>
        <color indexed="8"/>
        <rFont val="SimSun"/>
        <charset val="134"/>
      </rPr>
      <t>学号</t>
    </r>
  </si>
  <si>
    <r>
      <rPr>
        <sz val="9"/>
        <color indexed="8"/>
        <rFont val="SimSun"/>
        <charset val="134"/>
      </rPr>
      <t>序号</t>
    </r>
  </si>
  <si>
    <t>D18(3)</t>
  </si>
  <si>
    <t>D18(2)</t>
  </si>
  <si>
    <t>D18(1)</t>
  </si>
  <si>
    <t>D17(3)</t>
  </si>
  <si>
    <t>D17(2)</t>
  </si>
  <si>
    <t>D17(1)</t>
  </si>
  <si>
    <t>D16(2)</t>
  </si>
  <si>
    <t>D16(1)</t>
  </si>
  <si>
    <t>D15</t>
  </si>
  <si>
    <t>D14</t>
  </si>
  <si>
    <t>D13</t>
  </si>
  <si>
    <t>D12</t>
  </si>
  <si>
    <t>D11</t>
  </si>
  <si>
    <t>D10</t>
  </si>
  <si>
    <t>D9</t>
  </si>
  <si>
    <t>D8</t>
  </si>
  <si>
    <t>D7</t>
  </si>
  <si>
    <t>D6</t>
  </si>
  <si>
    <t>D5</t>
  </si>
  <si>
    <t>D4</t>
  </si>
  <si>
    <t>D3</t>
  </si>
  <si>
    <t>D2</t>
  </si>
  <si>
    <t>D1</t>
  </si>
  <si>
    <r>
      <rPr>
        <sz val="9"/>
        <color indexed="8"/>
        <rFont val="宋体"/>
        <family val="3"/>
        <charset val="134"/>
      </rPr>
      <t>第一题</t>
    </r>
    <phoneticPr fontId="5" type="noConversion"/>
  </si>
  <si>
    <r>
      <rPr>
        <sz val="9"/>
        <color indexed="8"/>
        <rFont val="宋体"/>
        <family val="3"/>
        <charset val="134"/>
      </rPr>
      <t>第二题</t>
    </r>
    <phoneticPr fontId="5" type="noConversion"/>
  </si>
  <si>
    <r>
      <rPr>
        <sz val="9"/>
        <color indexed="8"/>
        <rFont val="宋体"/>
        <family val="3"/>
        <charset val="134"/>
      </rPr>
      <t>第三题</t>
    </r>
    <phoneticPr fontId="5" type="noConversion"/>
  </si>
  <si>
    <r>
      <rPr>
        <sz val="9"/>
        <color indexed="8"/>
        <rFont val="宋体"/>
        <family val="3"/>
        <charset val="134"/>
      </rPr>
      <t>第四题</t>
    </r>
    <phoneticPr fontId="5" type="noConversion"/>
  </si>
  <si>
    <r>
      <rPr>
        <sz val="9"/>
        <color indexed="8"/>
        <rFont val="宋体"/>
        <family val="3"/>
        <charset val="134"/>
      </rPr>
      <t>总分</t>
    </r>
    <phoneticPr fontId="5" type="noConversion"/>
  </si>
  <si>
    <r>
      <rPr>
        <sz val="9"/>
        <color indexed="8"/>
        <rFont val="宋体"/>
        <family val="3"/>
        <charset val="134"/>
      </rPr>
      <t>目标</t>
    </r>
    <r>
      <rPr>
        <sz val="9"/>
        <color indexed="8"/>
        <rFont val="Times New Roman"/>
        <family val="1"/>
      </rPr>
      <t>1</t>
    </r>
    <phoneticPr fontId="5" type="noConversion"/>
  </si>
  <si>
    <r>
      <rPr>
        <sz val="9"/>
        <color indexed="8"/>
        <rFont val="宋体"/>
        <family val="3"/>
        <charset val="134"/>
      </rPr>
      <t>目标</t>
    </r>
    <r>
      <rPr>
        <sz val="9"/>
        <color indexed="8"/>
        <rFont val="Times New Roman"/>
        <family val="1"/>
      </rPr>
      <t>2</t>
    </r>
    <phoneticPr fontId="5" type="noConversion"/>
  </si>
  <si>
    <r>
      <rPr>
        <sz val="9"/>
        <color indexed="8"/>
        <rFont val="宋体"/>
        <family val="3"/>
        <charset val="134"/>
      </rPr>
      <t>目标</t>
    </r>
    <r>
      <rPr>
        <sz val="9"/>
        <color indexed="8"/>
        <rFont val="Times New Roman"/>
        <family val="1"/>
      </rPr>
      <t>3</t>
    </r>
    <phoneticPr fontId="5" type="noConversion"/>
  </si>
  <si>
    <r>
      <rPr>
        <sz val="9"/>
        <color indexed="8"/>
        <rFont val="宋体"/>
        <family val="3"/>
        <charset val="134"/>
      </rPr>
      <t>序号</t>
    </r>
    <phoneticPr fontId="5" type="noConversion"/>
  </si>
  <si>
    <r>
      <rPr>
        <sz val="9"/>
        <color indexed="8"/>
        <rFont val="宋体"/>
        <family val="3"/>
        <charset val="134"/>
      </rPr>
      <t>班级</t>
    </r>
  </si>
  <si>
    <r>
      <rPr>
        <sz val="9"/>
        <color indexed="8"/>
        <rFont val="宋体"/>
        <family val="3"/>
        <charset val="134"/>
      </rPr>
      <t>学号</t>
    </r>
  </si>
  <si>
    <r>
      <rPr>
        <sz val="9"/>
        <color indexed="8"/>
        <rFont val="宋体"/>
        <family val="3"/>
        <charset val="134"/>
      </rPr>
      <t>姓名</t>
    </r>
  </si>
  <si>
    <r>
      <rPr>
        <sz val="9"/>
        <color indexed="8"/>
        <rFont val="宋体"/>
        <family val="3"/>
        <charset val="134"/>
      </rPr>
      <t>分班</t>
    </r>
    <phoneticPr fontId="5" type="noConversion"/>
  </si>
  <si>
    <r>
      <rPr>
        <sz val="9"/>
        <color indexed="8"/>
        <rFont val="宋体"/>
        <family val="3"/>
        <charset val="134"/>
      </rPr>
      <t>化学</t>
    </r>
    <r>
      <rPr>
        <sz val="9"/>
        <color indexed="8"/>
        <rFont val="Times New Roman"/>
        <family val="1"/>
      </rPr>
      <t>1601</t>
    </r>
  </si>
  <si>
    <r>
      <rPr>
        <sz val="9"/>
        <color indexed="8"/>
        <rFont val="宋体"/>
        <family val="3"/>
        <charset val="134"/>
      </rPr>
      <t>许子敏</t>
    </r>
  </si>
  <si>
    <r>
      <rPr>
        <sz val="9"/>
        <color indexed="8"/>
        <rFont val="宋体"/>
        <family val="3"/>
        <charset val="134"/>
      </rPr>
      <t>王静</t>
    </r>
  </si>
  <si>
    <r>
      <rPr>
        <sz val="9"/>
        <color indexed="8"/>
        <rFont val="宋体"/>
        <family val="3"/>
        <charset val="134"/>
      </rPr>
      <t>化学</t>
    </r>
    <r>
      <rPr>
        <sz val="9"/>
        <color indexed="8"/>
        <rFont val="Times New Roman"/>
        <family val="1"/>
      </rPr>
      <t>1701</t>
    </r>
  </si>
  <si>
    <r>
      <rPr>
        <sz val="9"/>
        <color indexed="8"/>
        <rFont val="宋体"/>
        <family val="3"/>
        <charset val="134"/>
      </rPr>
      <t>曹星晨</t>
    </r>
  </si>
  <si>
    <r>
      <rPr>
        <sz val="9"/>
        <color theme="1"/>
        <rFont val="宋体"/>
        <family val="3"/>
        <charset val="134"/>
      </rPr>
      <t>化学</t>
    </r>
    <r>
      <rPr>
        <sz val="9"/>
        <color theme="1"/>
        <rFont val="Times New Roman"/>
        <family val="1"/>
      </rPr>
      <t>1701</t>
    </r>
  </si>
  <si>
    <r>
      <rPr>
        <sz val="9"/>
        <color theme="1"/>
        <rFont val="宋体"/>
        <family val="3"/>
        <charset val="134"/>
      </rPr>
      <t>陈悦</t>
    </r>
  </si>
  <si>
    <r>
      <rPr>
        <sz val="9"/>
        <color indexed="8"/>
        <rFont val="宋体"/>
        <family val="3"/>
        <charset val="134"/>
      </rPr>
      <t>董佳璐</t>
    </r>
  </si>
  <si>
    <r>
      <rPr>
        <sz val="9"/>
        <color indexed="8"/>
        <rFont val="宋体"/>
        <family val="3"/>
        <charset val="134"/>
      </rPr>
      <t>葛玉青</t>
    </r>
  </si>
  <si>
    <r>
      <rPr>
        <sz val="9"/>
        <color indexed="8"/>
        <rFont val="宋体"/>
        <family val="3"/>
        <charset val="134"/>
      </rPr>
      <t>韩洋莉</t>
    </r>
  </si>
  <si>
    <r>
      <rPr>
        <sz val="9"/>
        <color theme="1"/>
        <rFont val="宋体"/>
        <family val="3"/>
        <charset val="134"/>
      </rPr>
      <t>胡建华</t>
    </r>
  </si>
  <si>
    <r>
      <rPr>
        <sz val="9"/>
        <color indexed="8"/>
        <rFont val="宋体"/>
        <family val="3"/>
        <charset val="134"/>
      </rPr>
      <t>江梦佳</t>
    </r>
  </si>
  <si>
    <r>
      <rPr>
        <sz val="9"/>
        <color indexed="8"/>
        <rFont val="宋体"/>
        <family val="3"/>
        <charset val="134"/>
      </rPr>
      <t>李舒恬</t>
    </r>
  </si>
  <si>
    <r>
      <rPr>
        <sz val="9"/>
        <color indexed="8"/>
        <rFont val="宋体"/>
        <family val="3"/>
        <charset val="134"/>
      </rPr>
      <t>林心如</t>
    </r>
  </si>
  <si>
    <r>
      <rPr>
        <sz val="9"/>
        <color indexed="8"/>
        <rFont val="宋体"/>
        <family val="3"/>
        <charset val="134"/>
      </rPr>
      <t>沈悦</t>
    </r>
  </si>
  <si>
    <r>
      <rPr>
        <sz val="9"/>
        <color indexed="8"/>
        <rFont val="宋体"/>
        <family val="3"/>
        <charset val="134"/>
      </rPr>
      <t>苏璐懿</t>
    </r>
  </si>
  <si>
    <r>
      <rPr>
        <sz val="9"/>
        <color indexed="8"/>
        <rFont val="宋体"/>
        <family val="3"/>
        <charset val="134"/>
      </rPr>
      <t>王璐瑜</t>
    </r>
  </si>
  <si>
    <r>
      <rPr>
        <sz val="9"/>
        <color indexed="8"/>
        <rFont val="宋体"/>
        <family val="3"/>
        <charset val="134"/>
      </rPr>
      <t>叶瑜璐</t>
    </r>
  </si>
  <si>
    <r>
      <rPr>
        <sz val="9"/>
        <color indexed="8"/>
        <rFont val="宋体"/>
        <family val="3"/>
        <charset val="134"/>
      </rPr>
      <t>钟杭琪</t>
    </r>
  </si>
  <si>
    <r>
      <rPr>
        <sz val="9"/>
        <color indexed="8"/>
        <rFont val="宋体"/>
        <family val="3"/>
        <charset val="134"/>
      </rPr>
      <t>蔡锜泽</t>
    </r>
  </si>
  <si>
    <r>
      <rPr>
        <sz val="9"/>
        <color indexed="8"/>
        <rFont val="宋体"/>
        <family val="3"/>
        <charset val="134"/>
      </rPr>
      <t>国逸南</t>
    </r>
  </si>
  <si>
    <r>
      <rPr>
        <sz val="9"/>
        <color indexed="8"/>
        <rFont val="宋体"/>
        <family val="3"/>
        <charset val="134"/>
      </rPr>
      <t>李晨曦</t>
    </r>
  </si>
  <si>
    <r>
      <rPr>
        <sz val="9"/>
        <color indexed="8"/>
        <rFont val="宋体"/>
        <family val="3"/>
        <charset val="134"/>
      </rPr>
      <t>马帅锋</t>
    </r>
  </si>
  <si>
    <r>
      <rPr>
        <sz val="9"/>
        <color indexed="8"/>
        <rFont val="宋体"/>
        <family val="3"/>
        <charset val="134"/>
      </rPr>
      <t>魏威</t>
    </r>
  </si>
  <si>
    <r>
      <rPr>
        <sz val="9"/>
        <color indexed="8"/>
        <rFont val="宋体"/>
        <family val="3"/>
        <charset val="134"/>
      </rPr>
      <t>章飞航</t>
    </r>
  </si>
  <si>
    <r>
      <rPr>
        <sz val="9"/>
        <color indexed="8"/>
        <rFont val="宋体"/>
        <family val="3"/>
        <charset val="134"/>
      </rPr>
      <t>化学（初阳）</t>
    </r>
    <r>
      <rPr>
        <sz val="9"/>
        <color indexed="8"/>
        <rFont val="Times New Roman"/>
        <family val="1"/>
      </rPr>
      <t>1701</t>
    </r>
  </si>
  <si>
    <r>
      <rPr>
        <sz val="9"/>
        <color indexed="8"/>
        <rFont val="宋体"/>
        <family val="3"/>
        <charset val="134"/>
      </rPr>
      <t>叶蒙娜</t>
    </r>
  </si>
  <si>
    <r>
      <rPr>
        <sz val="9"/>
        <color indexed="8"/>
        <rFont val="宋体"/>
        <family val="3"/>
        <charset val="134"/>
      </rPr>
      <t>陈德鹏</t>
    </r>
  </si>
  <si>
    <r>
      <rPr>
        <sz val="9"/>
        <color indexed="8"/>
        <rFont val="宋体"/>
        <family val="3"/>
        <charset val="134"/>
      </rPr>
      <t>陈佳璐</t>
    </r>
  </si>
  <si>
    <r>
      <rPr>
        <sz val="9"/>
        <color indexed="8"/>
        <rFont val="宋体"/>
        <family val="3"/>
        <charset val="134"/>
      </rPr>
      <t>姜逸蓉</t>
    </r>
  </si>
  <si>
    <r>
      <rPr>
        <sz val="9"/>
        <color indexed="8"/>
        <rFont val="宋体"/>
        <family val="3"/>
        <charset val="134"/>
      </rPr>
      <t>汪紫鹃</t>
    </r>
  </si>
  <si>
    <r>
      <rPr>
        <sz val="9"/>
        <color indexed="8"/>
        <rFont val="宋体"/>
        <family val="3"/>
        <charset val="134"/>
      </rPr>
      <t>邹莹</t>
    </r>
  </si>
  <si>
    <r>
      <rPr>
        <sz val="9"/>
        <color indexed="8"/>
        <rFont val="宋体"/>
        <family val="3"/>
        <charset val="134"/>
      </rPr>
      <t>沈天培</t>
    </r>
  </si>
  <si>
    <r>
      <rPr>
        <sz val="9"/>
        <color indexed="8"/>
        <rFont val="宋体"/>
        <family val="3"/>
        <charset val="134"/>
      </rPr>
      <t>王恒阳</t>
    </r>
  </si>
  <si>
    <r>
      <rPr>
        <sz val="9"/>
        <color indexed="8"/>
        <rFont val="宋体"/>
        <family val="3"/>
        <charset val="134"/>
      </rPr>
      <t>王英杰</t>
    </r>
  </si>
  <si>
    <r>
      <rPr>
        <sz val="9"/>
        <color theme="1"/>
        <rFont val="宋体"/>
        <family val="3"/>
        <charset val="134"/>
      </rPr>
      <t>朱昊畑</t>
    </r>
  </si>
  <si>
    <r>
      <rPr>
        <sz val="9"/>
        <color indexed="8"/>
        <rFont val="宋体"/>
        <family val="3"/>
        <charset val="134"/>
      </rPr>
      <t>胡思敏</t>
    </r>
  </si>
  <si>
    <r>
      <rPr>
        <sz val="9"/>
        <color indexed="8"/>
        <rFont val="宋体"/>
        <family val="3"/>
        <charset val="134"/>
      </rPr>
      <t>李姿若</t>
    </r>
  </si>
  <si>
    <r>
      <rPr>
        <sz val="9"/>
        <color indexed="8"/>
        <rFont val="宋体"/>
        <family val="3"/>
        <charset val="134"/>
      </rPr>
      <t>楼晓凡</t>
    </r>
  </si>
  <si>
    <r>
      <rPr>
        <sz val="9"/>
        <color indexed="8"/>
        <rFont val="宋体"/>
        <family val="3"/>
        <charset val="134"/>
      </rPr>
      <t>邱佳燕</t>
    </r>
  </si>
  <si>
    <r>
      <rPr>
        <sz val="9"/>
        <color indexed="8"/>
        <rFont val="宋体"/>
        <family val="3"/>
        <charset val="134"/>
      </rPr>
      <t>徐瑜芝</t>
    </r>
  </si>
  <si>
    <r>
      <rPr>
        <sz val="9"/>
        <color indexed="8"/>
        <rFont val="宋体"/>
        <family val="3"/>
        <charset val="134"/>
      </rPr>
      <t>袁宁宁</t>
    </r>
  </si>
  <si>
    <r>
      <rPr>
        <sz val="9"/>
        <color indexed="8"/>
        <rFont val="宋体"/>
        <family val="3"/>
        <charset val="134"/>
      </rPr>
      <t>刘旭超</t>
    </r>
  </si>
  <si>
    <r>
      <rPr>
        <sz val="9"/>
        <color indexed="8"/>
        <rFont val="宋体"/>
        <family val="3"/>
        <charset val="134"/>
      </rPr>
      <t>张宇阳</t>
    </r>
  </si>
  <si>
    <r>
      <rPr>
        <sz val="9"/>
        <color indexed="8"/>
        <rFont val="宋体"/>
        <family val="3"/>
        <charset val="134"/>
      </rPr>
      <t>岑璐</t>
    </r>
  </si>
  <si>
    <r>
      <rPr>
        <sz val="9"/>
        <color indexed="8"/>
        <rFont val="宋体"/>
        <family val="3"/>
        <charset val="134"/>
      </rPr>
      <t>岑诗芸</t>
    </r>
  </si>
  <si>
    <r>
      <rPr>
        <sz val="9"/>
        <color indexed="8"/>
        <rFont val="宋体"/>
        <family val="3"/>
        <charset val="134"/>
      </rPr>
      <t>马煜婷</t>
    </r>
  </si>
  <si>
    <r>
      <rPr>
        <sz val="9"/>
        <color indexed="8"/>
        <rFont val="宋体"/>
        <family val="3"/>
        <charset val="134"/>
      </rPr>
      <t>谢雨欣</t>
    </r>
  </si>
  <si>
    <r>
      <rPr>
        <sz val="9"/>
        <color indexed="8"/>
        <rFont val="宋体"/>
        <family val="3"/>
        <charset val="134"/>
      </rPr>
      <t>章慧环</t>
    </r>
  </si>
  <si>
    <r>
      <rPr>
        <sz val="9"/>
        <color indexed="8"/>
        <rFont val="宋体"/>
        <family val="3"/>
        <charset val="134"/>
      </rPr>
      <t>骆振峰</t>
    </r>
  </si>
  <si>
    <r>
      <rPr>
        <sz val="9"/>
        <color indexed="8"/>
        <rFont val="宋体"/>
        <family val="3"/>
        <charset val="134"/>
      </rPr>
      <t>安静</t>
    </r>
  </si>
  <si>
    <t>D-</t>
    <phoneticPr fontId="23" type="noConversion"/>
  </si>
  <si>
    <t>D</t>
    <phoneticPr fontId="23" type="noConversion"/>
  </si>
  <si>
    <t>D+</t>
    <phoneticPr fontId="23" type="noConversion"/>
  </si>
  <si>
    <t>C-</t>
    <phoneticPr fontId="23" type="noConversion"/>
  </si>
  <si>
    <t>C</t>
    <phoneticPr fontId="23" type="noConversion"/>
  </si>
  <si>
    <t>C+</t>
    <phoneticPr fontId="23" type="noConversion"/>
  </si>
  <si>
    <t>B-</t>
    <phoneticPr fontId="23" type="noConversion"/>
  </si>
  <si>
    <t>B</t>
    <phoneticPr fontId="23" type="noConversion"/>
  </si>
  <si>
    <t>B+</t>
    <phoneticPr fontId="23" type="noConversion"/>
  </si>
  <si>
    <t>A-</t>
    <phoneticPr fontId="23" type="noConversion"/>
  </si>
  <si>
    <t>A</t>
    <phoneticPr fontId="23" type="noConversion"/>
  </si>
  <si>
    <t>A+</t>
    <phoneticPr fontId="23" type="noConversion"/>
  </si>
  <si>
    <t>成绩</t>
    <phoneticPr fontId="23" type="noConversion"/>
  </si>
  <si>
    <t>等级</t>
    <phoneticPr fontId="23" type="noConversion"/>
  </si>
  <si>
    <t>成绩换算说明</t>
    <phoneticPr fontId="23" type="noConversion"/>
  </si>
  <si>
    <t>氯水的成分探究</t>
  </si>
  <si>
    <t>E</t>
    <phoneticPr fontId="23" type="noConversion"/>
  </si>
  <si>
    <t>硅</t>
    <phoneticPr fontId="23" type="noConversion"/>
  </si>
  <si>
    <t>化学1701</t>
  </si>
  <si>
    <t>女</t>
  </si>
  <si>
    <t>安静</t>
  </si>
  <si>
    <t>离子反应</t>
    <phoneticPr fontId="23" type="noConversion"/>
  </si>
  <si>
    <t>骆振峰</t>
  </si>
  <si>
    <t>碳酸钠的性质与作用</t>
  </si>
  <si>
    <t>化学（初阳）1701</t>
  </si>
  <si>
    <t>章慧环</t>
  </si>
  <si>
    <t>物质的分散系</t>
  </si>
  <si>
    <t>谢雨欣</t>
  </si>
  <si>
    <t>A-</t>
  </si>
  <si>
    <t>化学能转化为电能</t>
  </si>
  <si>
    <t>马煜婷</t>
  </si>
  <si>
    <t>A-</t>
    <phoneticPr fontId="23" type="noConversion"/>
  </si>
  <si>
    <t>B</t>
    <phoneticPr fontId="23" type="noConversion"/>
  </si>
  <si>
    <t>油脂</t>
  </si>
  <si>
    <t>岑诗芸</t>
  </si>
  <si>
    <t xml:space="preserve">铁及其化合物的性质与应用 </t>
  </si>
  <si>
    <t>岑璐</t>
  </si>
  <si>
    <t>D-</t>
    <phoneticPr fontId="23" type="noConversion"/>
  </si>
  <si>
    <t>二氧化碳制取的研究</t>
  </si>
  <si>
    <t>男</t>
  </si>
  <si>
    <t>张宇阳</t>
  </si>
  <si>
    <t>B+</t>
    <phoneticPr fontId="23" type="noConversion"/>
  </si>
  <si>
    <t>铁、铜及其化合物的应用</t>
  </si>
  <si>
    <t>刘旭超</t>
  </si>
  <si>
    <t>卤代烃的影响及性质</t>
  </si>
  <si>
    <t>袁宁宁</t>
  </si>
  <si>
    <t>B-</t>
    <phoneticPr fontId="23" type="noConversion"/>
  </si>
  <si>
    <t>金属钠的性质与应</t>
  </si>
  <si>
    <t>徐瑜芝</t>
  </si>
  <si>
    <t>二氧化硅与信息材料</t>
  </si>
  <si>
    <t>邱佳燕</t>
  </si>
  <si>
    <t>楼晓凡</t>
  </si>
  <si>
    <t>最简单的有机化合物</t>
  </si>
  <si>
    <t>李姿若</t>
  </si>
  <si>
    <t>C+</t>
    <phoneticPr fontId="23" type="noConversion"/>
  </si>
  <si>
    <t>氯气的性质</t>
  </si>
  <si>
    <t>胡思敏</t>
  </si>
  <si>
    <t>金属钠的性质与应用</t>
  </si>
  <si>
    <t>朱昊畑</t>
  </si>
  <si>
    <t>几种重要的金属化合物</t>
  </si>
  <si>
    <t>王英杰</t>
  </si>
  <si>
    <t>C-</t>
    <phoneticPr fontId="23" type="noConversion"/>
  </si>
  <si>
    <t>D</t>
    <phoneticPr fontId="23" type="noConversion"/>
  </si>
  <si>
    <t>卤族元素</t>
    <phoneticPr fontId="23" type="noConversion"/>
  </si>
  <si>
    <t>王恒阳</t>
  </si>
  <si>
    <t>物质的量</t>
    <phoneticPr fontId="23" type="noConversion"/>
  </si>
  <si>
    <t>沈天培</t>
  </si>
  <si>
    <t>金属钠的性质与应用</t>
    <phoneticPr fontId="23" type="noConversion"/>
  </si>
  <si>
    <t>邹莹</t>
  </si>
  <si>
    <t>苯</t>
    <phoneticPr fontId="23" type="noConversion"/>
  </si>
  <si>
    <t>汪紫鹃</t>
  </si>
  <si>
    <t>离子反应</t>
    <phoneticPr fontId="23" type="noConversion"/>
  </si>
  <si>
    <t>姜逸蓉</t>
  </si>
  <si>
    <t>二氧化硫的性质与应用</t>
    <phoneticPr fontId="23" type="noConversion"/>
  </si>
  <si>
    <t>陈佳璐</t>
  </si>
  <si>
    <t>硫酸的制备和性质</t>
    <phoneticPr fontId="23" type="noConversion"/>
  </si>
  <si>
    <t>陈德鹏</t>
  </si>
  <si>
    <t>物质的分类及转化</t>
  </si>
  <si>
    <t>叶蒙娜</t>
  </si>
  <si>
    <t>E</t>
    <phoneticPr fontId="23" type="noConversion"/>
  </si>
  <si>
    <t>化学反应与能量变化</t>
    <phoneticPr fontId="23" type="noConversion"/>
  </si>
  <si>
    <t>章飞航</t>
  </si>
  <si>
    <t>盐类的水解反应</t>
    <phoneticPr fontId="23" type="noConversion"/>
  </si>
  <si>
    <t>魏威</t>
  </si>
  <si>
    <t>C</t>
    <phoneticPr fontId="23" type="noConversion"/>
  </si>
  <si>
    <t>铁的获取与应用</t>
    <phoneticPr fontId="23" type="noConversion"/>
  </si>
  <si>
    <t>马帅锋</t>
  </si>
  <si>
    <t>氯及其化合物</t>
    <phoneticPr fontId="23" type="noConversion"/>
  </si>
  <si>
    <t>李晨曦</t>
  </si>
  <si>
    <t>金属铝的性质</t>
    <phoneticPr fontId="23" type="noConversion"/>
  </si>
  <si>
    <t>国逸南</t>
  </si>
  <si>
    <t>蔡锜泽</t>
  </si>
  <si>
    <t>钟杭琪</t>
  </si>
  <si>
    <t>硝酸的性质</t>
    <phoneticPr fontId="23" type="noConversion"/>
  </si>
  <si>
    <t>叶瑜璐</t>
  </si>
  <si>
    <t>微粒之间的相互作用力</t>
  </si>
  <si>
    <t>王璐瑜</t>
  </si>
  <si>
    <t>苏璐懿</t>
  </si>
  <si>
    <t>元素周期表及其应用</t>
  </si>
  <si>
    <t>沈悦</t>
  </si>
  <si>
    <t>A</t>
    <phoneticPr fontId="23" type="noConversion"/>
  </si>
  <si>
    <t>乙酸</t>
  </si>
  <si>
    <t>林心如</t>
  </si>
  <si>
    <t>李舒恬</t>
  </si>
  <si>
    <t>江梦佳</t>
  </si>
  <si>
    <t>人类对原子结构的认识</t>
  </si>
  <si>
    <t>胡建华</t>
  </si>
  <si>
    <t>酸碱中和滴定</t>
  </si>
  <si>
    <t>韩洋莉</t>
  </si>
  <si>
    <t>葛玉青</t>
  </si>
  <si>
    <t>硝酸的性质</t>
  </si>
  <si>
    <t>董佳璐</t>
  </si>
  <si>
    <t>从自然界获取铁和铜</t>
  </si>
  <si>
    <t>陈悦</t>
  </si>
  <si>
    <t>曹星晨</t>
  </si>
  <si>
    <t>氯水的成分探究</t>
    <phoneticPr fontId="23" type="noConversion"/>
  </si>
  <si>
    <t>化学1601</t>
  </si>
  <si>
    <t>王静</t>
  </si>
  <si>
    <t>铝的重要化合物</t>
  </si>
  <si>
    <t>许子敏</t>
  </si>
  <si>
    <t>总评</t>
    <phoneticPr fontId="23" type="noConversion"/>
  </si>
  <si>
    <t>规范性</t>
    <phoneticPr fontId="23" type="noConversion"/>
  </si>
  <si>
    <t>科学性</t>
    <phoneticPr fontId="23" type="noConversion"/>
  </si>
  <si>
    <t>完整性</t>
    <phoneticPr fontId="23" type="noConversion"/>
  </si>
  <si>
    <t>作业等级</t>
    <phoneticPr fontId="23" type="noConversion"/>
  </si>
  <si>
    <t>第二次</t>
    <phoneticPr fontId="23" type="noConversion"/>
  </si>
  <si>
    <t>第二次教学设计课题</t>
    <phoneticPr fontId="23" type="noConversion"/>
  </si>
  <si>
    <t>第一次</t>
    <phoneticPr fontId="23" type="noConversion"/>
  </si>
  <si>
    <t>第一次教学设计课题</t>
    <phoneticPr fontId="23" type="noConversion"/>
  </si>
  <si>
    <t>班级</t>
  </si>
  <si>
    <t>性别</t>
  </si>
  <si>
    <t>姓名</t>
  </si>
  <si>
    <t>学号</t>
  </si>
  <si>
    <t>序号</t>
  </si>
  <si>
    <t>目标1</t>
    <phoneticPr fontId="22" type="noConversion"/>
  </si>
  <si>
    <t>目标2</t>
    <phoneticPr fontId="22" type="noConversion"/>
  </si>
  <si>
    <t>目标3</t>
    <phoneticPr fontId="22" type="noConversion"/>
  </si>
  <si>
    <t>/</t>
  </si>
  <si>
    <t>说明：曹星辰后期出国交换，江梦佳后期因病休学，因此，计算达成度是删除这2个学生的成绩。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</si>
</sst>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);[Red]\(0.00\)"/>
    <numFmt numFmtId="177" formatCode="0.00_ "/>
    <numFmt numFmtId="178" formatCode="0_ "/>
    <numFmt numFmtId="179" formatCode="0.0000_);[Red]\(0.0000\)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12"/>
      <color rgb="FF000000"/>
      <name val="Calibri"/>
      <family val="1"/>
    </font>
    <font>
      <sz val="9"/>
      <color indexed="8"/>
      <name val="SimSun"/>
      <charset val="134"/>
    </font>
    <font>
      <sz val="9"/>
      <color rgb="FF000000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b/>
      <sz val="10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21" fillId="0" borderId="0"/>
  </cellStyleXfs>
  <cellXfs count="1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176" fontId="3" fillId="3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7" fillId="4" borderId="0" xfId="0" applyFont="1" applyFill="1" applyAlignment="1">
      <alignment vertical="center" wrapText="1"/>
    </xf>
    <xf numFmtId="176" fontId="3" fillId="4" borderId="4" xfId="0" applyNumberFormat="1" applyFont="1" applyFill="1" applyBorder="1" applyAlignment="1">
      <alignment horizontal="center" vertical="center" wrapText="1"/>
    </xf>
    <xf numFmtId="0" fontId="4" fillId="4" borderId="4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9" fontId="3" fillId="4" borderId="6" xfId="0" applyNumberFormat="1" applyFont="1" applyFill="1" applyBorder="1" applyAlignment="1">
      <alignment horizontal="center" vertical="center" wrapText="1"/>
    </xf>
    <xf numFmtId="0" fontId="4" fillId="4" borderId="6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9" fontId="8" fillId="4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4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4" borderId="9" xfId="0" applyNumberFormat="1" applyFont="1" applyFill="1" applyBorder="1" applyAlignment="1">
      <alignment horizontal="center" vertical="center" wrapText="1"/>
    </xf>
    <xf numFmtId="0" fontId="9" fillId="4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7" fillId="4" borderId="0" xfId="0" applyFont="1" applyFill="1" applyBorder="1" applyAlignment="1">
      <alignment vertical="center" wrapText="1"/>
    </xf>
    <xf numFmtId="0" fontId="0" fillId="4" borderId="0" xfId="0" applyFill="1" applyBorder="1" applyAlignment="1">
      <alignment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178" fontId="10" fillId="5" borderId="10" xfId="0" applyNumberFormat="1" applyFont="1" applyFill="1" applyBorder="1" applyAlignment="1">
      <alignment horizontal="center" vertical="center" wrapText="1"/>
    </xf>
    <xf numFmtId="178" fontId="10" fillId="5" borderId="12" xfId="0" applyNumberFormat="1" applyFont="1" applyFill="1" applyBorder="1" applyAlignment="1">
      <alignment horizontal="center" vertical="center" wrapText="1"/>
    </xf>
    <xf numFmtId="178" fontId="0" fillId="0" borderId="0" xfId="0" applyNumberFormat="1" applyBorder="1" applyAlignment="1">
      <alignment vertical="center" wrapText="1"/>
    </xf>
    <xf numFmtId="178" fontId="0" fillId="0" borderId="0" xfId="0" applyNumberFormat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176" fontId="8" fillId="2" borderId="4" xfId="0" applyNumberFormat="1" applyFont="1" applyFill="1" applyBorder="1" applyAlignment="1">
      <alignment horizontal="center" vertical="center" wrapText="1"/>
    </xf>
    <xf numFmtId="0" fontId="11" fillId="0" borderId="0" xfId="1" applyAlignment="1"/>
    <xf numFmtId="0" fontId="11" fillId="0" borderId="0" xfId="1" applyAlignment="1">
      <alignment horizontal="center"/>
    </xf>
    <xf numFmtId="0" fontId="12" fillId="0" borderId="0" xfId="1" applyFont="1" applyBorder="1" applyAlignment="1">
      <alignment vertical="center" wrapText="1"/>
    </xf>
    <xf numFmtId="0" fontId="13" fillId="0" borderId="0" xfId="1" applyFont="1" applyAlignment="1">
      <alignment horizontal="center"/>
    </xf>
    <xf numFmtId="0" fontId="14" fillId="0" borderId="21" xfId="1" applyFont="1" applyBorder="1" applyAlignment="1">
      <alignment horizontal="center"/>
    </xf>
    <xf numFmtId="0" fontId="15" fillId="0" borderId="21" xfId="1" applyFont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58" fontId="13" fillId="0" borderId="0" xfId="1" applyNumberFormat="1" applyFont="1" applyAlignment="1"/>
    <xf numFmtId="0" fontId="15" fillId="0" borderId="0" xfId="1" applyFont="1" applyBorder="1" applyAlignment="1">
      <alignment horizontal="center" vertical="center" wrapText="1"/>
    </xf>
    <xf numFmtId="0" fontId="15" fillId="0" borderId="21" xfId="1" applyFont="1" applyBorder="1" applyAlignment="1">
      <alignment vertical="center" wrapText="1"/>
    </xf>
    <xf numFmtId="0" fontId="17" fillId="0" borderId="0" xfId="2" applyFont="1">
      <alignment vertical="center"/>
    </xf>
    <xf numFmtId="0" fontId="7" fillId="0" borderId="0" xfId="2" applyFont="1">
      <alignment vertical="center"/>
    </xf>
    <xf numFmtId="0" fontId="17" fillId="0" borderId="0" xfId="2" applyFont="1" applyFill="1">
      <alignment vertical="center"/>
    </xf>
    <xf numFmtId="0" fontId="15" fillId="6" borderId="1" xfId="2" applyFont="1" applyFill="1" applyBorder="1" applyAlignment="1" applyProtection="1">
      <alignment horizontal="center" vertical="center"/>
      <protection locked="0"/>
    </xf>
    <xf numFmtId="0" fontId="15" fillId="0" borderId="1" xfId="2" applyFont="1" applyFill="1" applyBorder="1" applyAlignment="1" applyProtection="1">
      <alignment horizontal="center" vertical="center"/>
      <protection locked="0"/>
    </xf>
    <xf numFmtId="0" fontId="19" fillId="0" borderId="1" xfId="2" applyFont="1" applyFill="1" applyBorder="1" applyAlignment="1" applyProtection="1">
      <alignment horizontal="center" vertical="center"/>
      <protection locked="0"/>
    </xf>
    <xf numFmtId="0" fontId="15" fillId="0" borderId="1" xfId="2" applyFont="1" applyBorder="1">
      <alignment vertical="center"/>
    </xf>
    <xf numFmtId="0" fontId="15" fillId="0" borderId="1" xfId="2" applyFont="1" applyFill="1" applyBorder="1">
      <alignment vertical="center"/>
    </xf>
    <xf numFmtId="0" fontId="19" fillId="0" borderId="1" xfId="2" applyFont="1" applyBorder="1">
      <alignment vertical="center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21" fillId="0" borderId="0" xfId="3"/>
    <xf numFmtId="0" fontId="21" fillId="0" borderId="0" xfId="3" applyAlignment="1">
      <alignment horizontal="center"/>
    </xf>
    <xf numFmtId="0" fontId="23" fillId="0" borderId="0" xfId="3" applyFont="1" applyAlignment="1">
      <alignment horizont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Border="1" applyAlignment="1">
      <alignment vertical="center" wrapText="1"/>
    </xf>
    <xf numFmtId="0" fontId="12" fillId="0" borderId="0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21" xfId="3" applyFont="1" applyFill="1" applyBorder="1" applyAlignment="1">
      <alignment horizontal="center" vertical="center" wrapText="1"/>
    </xf>
    <xf numFmtId="0" fontId="23" fillId="0" borderId="21" xfId="3" applyFont="1" applyBorder="1" applyAlignment="1">
      <alignment horizontal="center" vertical="center"/>
    </xf>
    <xf numFmtId="0" fontId="24" fillId="0" borderId="21" xfId="3" applyFont="1" applyBorder="1" applyAlignment="1">
      <alignment horizontal="center" vertical="center" wrapText="1"/>
    </xf>
    <xf numFmtId="0" fontId="23" fillId="0" borderId="21" xfId="3" applyFont="1" applyBorder="1" applyAlignment="1">
      <alignment horizontal="center"/>
    </xf>
    <xf numFmtId="9" fontId="25" fillId="0" borderId="4" xfId="0" applyNumberFormat="1" applyFont="1" applyBorder="1" applyAlignment="1">
      <alignment horizontal="center" vertical="center" wrapText="1"/>
    </xf>
    <xf numFmtId="9" fontId="25" fillId="0" borderId="6" xfId="0" applyNumberFormat="1" applyFont="1" applyBorder="1" applyAlignment="1">
      <alignment horizontal="center" vertical="center" wrapText="1"/>
    </xf>
    <xf numFmtId="9" fontId="25" fillId="4" borderId="1" xfId="0" applyNumberFormat="1" applyFont="1" applyFill="1" applyBorder="1" applyAlignment="1">
      <alignment horizontal="center" vertical="center" wrapText="1"/>
    </xf>
    <xf numFmtId="178" fontId="10" fillId="7" borderId="12" xfId="0" applyNumberFormat="1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4" fillId="7" borderId="4" xfId="0" applyNumberFormat="1" applyFont="1" applyFill="1" applyBorder="1" applyAlignment="1">
      <alignment horizontal="center" vertical="center" wrapText="1"/>
    </xf>
    <xf numFmtId="177" fontId="4" fillId="7" borderId="5" xfId="0" applyNumberFormat="1" applyFont="1" applyFill="1" applyBorder="1" applyAlignment="1">
      <alignment horizontal="center" vertical="center" wrapText="1"/>
    </xf>
    <xf numFmtId="0" fontId="4" fillId="7" borderId="6" xfId="0" applyNumberFormat="1" applyFont="1" applyFill="1" applyBorder="1" applyAlignment="1">
      <alignment horizontal="center" vertical="center" wrapText="1"/>
    </xf>
    <xf numFmtId="0" fontId="9" fillId="7" borderId="1" xfId="0" applyNumberFormat="1" applyFont="1" applyFill="1" applyBorder="1" applyAlignment="1">
      <alignment horizontal="center" vertical="center" wrapText="1"/>
    </xf>
    <xf numFmtId="0" fontId="4" fillId="7" borderId="1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vertical="center" wrapText="1"/>
    </xf>
    <xf numFmtId="179" fontId="0" fillId="0" borderId="0" xfId="0" applyNumberFormat="1" applyAlignment="1">
      <alignment vertical="center" wrapText="1"/>
    </xf>
    <xf numFmtId="179" fontId="3" fillId="2" borderId="17" xfId="0" applyNumberFormat="1" applyFont="1" applyFill="1" applyBorder="1" applyAlignment="1">
      <alignment horizontal="center" vertical="center" wrapText="1"/>
    </xf>
    <xf numFmtId="179" fontId="3" fillId="2" borderId="5" xfId="0" applyNumberFormat="1" applyFont="1" applyFill="1" applyBorder="1" applyAlignment="1">
      <alignment horizontal="center" vertical="center" wrapText="1"/>
    </xf>
    <xf numFmtId="179" fontId="3" fillId="3" borderId="5" xfId="0" applyNumberFormat="1" applyFont="1" applyFill="1" applyBorder="1" applyAlignment="1">
      <alignment horizontal="center" vertical="center" wrapText="1"/>
    </xf>
    <xf numFmtId="179" fontId="4" fillId="2" borderId="5" xfId="0" applyNumberFormat="1" applyFont="1" applyFill="1" applyBorder="1" applyAlignment="1">
      <alignment horizontal="center" vertical="center" wrapText="1"/>
    </xf>
    <xf numFmtId="179" fontId="0" fillId="0" borderId="0" xfId="0" applyNumberFormat="1" applyBorder="1" applyAlignment="1">
      <alignment vertical="center" wrapText="1"/>
    </xf>
    <xf numFmtId="179" fontId="6" fillId="4" borderId="0" xfId="0" applyNumberFormat="1" applyFont="1" applyFill="1" applyAlignment="1">
      <alignment vertical="center" wrapText="1"/>
    </xf>
    <xf numFmtId="179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8" fontId="0" fillId="0" borderId="0" xfId="0" applyNumberForma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4"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2"/>
  <sheetViews>
    <sheetView workbookViewId="0">
      <selection activeCell="D6" sqref="D6"/>
    </sheetView>
  </sheetViews>
  <sheetFormatPr defaultColWidth="9" defaultRowHeight="14.4"/>
  <cols>
    <col min="1" max="1" width="14.6640625" style="46" customWidth="1"/>
    <col min="2" max="2" width="12" style="2" customWidth="1"/>
    <col min="3" max="3" width="11.88671875" style="2" customWidth="1"/>
    <col min="4" max="4" width="10.109375" style="2" customWidth="1"/>
    <col min="5" max="5" width="9.33203125" style="24" customWidth="1"/>
    <col min="6" max="6" width="11.88671875" style="100" customWidth="1"/>
    <col min="7" max="7" width="10.109375" style="2" customWidth="1"/>
    <col min="8" max="8" width="9.44140625" style="24" customWidth="1"/>
    <col min="9" max="9" width="11.88671875" style="2" customWidth="1"/>
    <col min="10" max="10" width="11.6640625" style="100" customWidth="1"/>
    <col min="11" max="11" width="11.33203125" style="2" customWidth="1"/>
    <col min="12" max="12" width="9.33203125" style="21" customWidth="1"/>
    <col min="13" max="13" width="9" style="2"/>
    <col min="14" max="14" width="9" style="100"/>
    <col min="15" max="16384" width="9" style="2"/>
  </cols>
  <sheetData>
    <row r="1" spans="1:14" ht="22.8" thickBot="1">
      <c r="A1" s="110"/>
      <c r="B1" s="110"/>
      <c r="C1" s="111"/>
      <c r="D1" s="111"/>
      <c r="E1" s="111"/>
    </row>
    <row r="2" spans="1:14" ht="21" customHeight="1" thickBot="1">
      <c r="A2" s="108" t="s">
        <v>2</v>
      </c>
      <c r="B2" s="108"/>
      <c r="C2" s="112" t="s">
        <v>9</v>
      </c>
      <c r="D2" s="113"/>
      <c r="E2" s="113"/>
      <c r="F2" s="114"/>
      <c r="G2" s="112" t="s">
        <v>8</v>
      </c>
      <c r="H2" s="113"/>
      <c r="I2" s="113"/>
      <c r="J2" s="114"/>
      <c r="K2" s="112" t="s">
        <v>7</v>
      </c>
      <c r="L2" s="113"/>
      <c r="M2" s="113"/>
      <c r="N2" s="114"/>
    </row>
    <row r="3" spans="1:14" ht="28.2" customHeight="1">
      <c r="A3" s="108" t="s">
        <v>3</v>
      </c>
      <c r="B3" s="108"/>
      <c r="C3" s="47" t="s">
        <v>0</v>
      </c>
      <c r="D3" s="50" t="s">
        <v>11</v>
      </c>
      <c r="E3" s="48" t="s">
        <v>13</v>
      </c>
      <c r="F3" s="101" t="s">
        <v>1</v>
      </c>
      <c r="G3" s="50" t="s">
        <v>0</v>
      </c>
      <c r="H3" s="51" t="s">
        <v>10</v>
      </c>
      <c r="I3" s="52" t="s">
        <v>12</v>
      </c>
      <c r="J3" s="101" t="s">
        <v>1</v>
      </c>
      <c r="K3" s="52" t="s">
        <v>0</v>
      </c>
      <c r="L3" s="53" t="s">
        <v>10</v>
      </c>
      <c r="M3" s="52" t="s">
        <v>12</v>
      </c>
      <c r="N3" s="101" t="s">
        <v>1</v>
      </c>
    </row>
    <row r="4" spans="1:14">
      <c r="A4" s="108" t="s">
        <v>4</v>
      </c>
      <c r="B4" s="108"/>
      <c r="C4" s="89">
        <v>0.3</v>
      </c>
      <c r="D4" s="90">
        <v>0.3</v>
      </c>
      <c r="E4" s="91">
        <v>0.4</v>
      </c>
      <c r="F4" s="102">
        <f>SUM(C4:E4)</f>
        <v>1</v>
      </c>
      <c r="G4" s="10">
        <v>0.4</v>
      </c>
      <c r="H4" s="26">
        <v>0.2</v>
      </c>
      <c r="I4" s="8">
        <v>0.4</v>
      </c>
      <c r="J4" s="107">
        <f>SUM(G4:I4)</f>
        <v>1</v>
      </c>
      <c r="K4" s="7">
        <v>0.3</v>
      </c>
      <c r="L4" s="30">
        <v>0.5</v>
      </c>
      <c r="M4" s="8">
        <v>0.2</v>
      </c>
      <c r="N4" s="102">
        <f>SUM(K4:M4)</f>
        <v>1</v>
      </c>
    </row>
    <row r="5" spans="1:14">
      <c r="A5" s="108" t="s">
        <v>5</v>
      </c>
      <c r="B5" s="108"/>
      <c r="C5" s="11">
        <f>IFERROR(AVERAGE(C7:C51),0)</f>
        <v>9.7555555555555564</v>
      </c>
      <c r="D5" s="11">
        <f>IFERROR(AVERAGE(D7:D51),0)</f>
        <v>9.4444444444444446</v>
      </c>
      <c r="E5" s="22">
        <f>IFERROR(AVERAGE(E7:E51),0)</f>
        <v>19.555555555555554</v>
      </c>
      <c r="F5" s="103">
        <f>IFERROR(C5/C6*C4,0)+IFERROR(D5/D6*D4,0)+IFERROR(E5/E6*E4,0)+IFERROR(#REF!/#REF!*#REF!,0)+IFERROR(#REF!/#REF!*#REF!,0)+IFERROR(#REF!/#REF!*#REF!,0)+IFERROR(#REF!/#REF!*#REF!,0)</f>
        <v>0.81830687830687832</v>
      </c>
      <c r="G5" s="11">
        <f>AVERAGE(G7:G51)</f>
        <v>32.422222222222224</v>
      </c>
      <c r="H5" s="22">
        <f>AVERAGE(H7:H51)</f>
        <v>46.222222222222221</v>
      </c>
      <c r="I5" s="11">
        <f>IFERROR(AVERAGE(I7:I51),0)</f>
        <v>39.200000000000003</v>
      </c>
      <c r="J5" s="103">
        <f>IFERROR(G5/G6*G4,0)+IFERROR(H5/H6*H4,0)+IFERROR(I5/I6*I4,0)+IFERROR(#REF!/#REF!*#REF!,0)+IFERROR(#REF!/#REF!*#REF!,0)+IFERROR(#REF!/#REF!*#REF!,0)+IFERROR(#REF!/#REF!*#REF!,0)</f>
        <v>0.81395598497047783</v>
      </c>
      <c r="K5" s="11">
        <f>AVERAGE(K7:K51)</f>
        <v>27.866666666666667</v>
      </c>
      <c r="L5" s="54">
        <f>AVERAGE(L7:L51)</f>
        <v>39</v>
      </c>
      <c r="M5" s="11">
        <f>IFERROR(AVERAGE(M7:M51),0)</f>
        <v>26.155555555555555</v>
      </c>
      <c r="N5" s="103">
        <f>IFERROR(K5/K6*K4,0)+IFERROR(L5/L6*L4,0)+IFERROR(M5/M6*M4,0)+IFERROR(#REF!/#REF!*#REF!,0)+IFERROR(#REF!/#REF!*#REF!,0)+IFERROR(#REF!/#REF!*#REF!,0)</f>
        <v>0.86577280939476065</v>
      </c>
    </row>
    <row r="6" spans="1:14" s="1" customFormat="1" ht="15" thickBot="1">
      <c r="A6" s="108" t="s">
        <v>6</v>
      </c>
      <c r="B6" s="108"/>
      <c r="C6" s="13">
        <v>14</v>
      </c>
      <c r="D6" s="13">
        <v>10</v>
      </c>
      <c r="E6" s="23">
        <v>24</v>
      </c>
      <c r="F6" s="102"/>
      <c r="G6" s="6">
        <v>45</v>
      </c>
      <c r="H6" s="25">
        <v>50</v>
      </c>
      <c r="I6" s="19">
        <v>46</v>
      </c>
      <c r="J6" s="107"/>
      <c r="K6" s="4">
        <v>41</v>
      </c>
      <c r="L6" s="29">
        <v>40</v>
      </c>
      <c r="M6" s="19">
        <v>30</v>
      </c>
      <c r="N6" s="102"/>
    </row>
    <row r="7" spans="1:14" ht="15" thickBot="1">
      <c r="A7" s="43" t="s">
        <v>114</v>
      </c>
      <c r="B7" s="41" t="s">
        <v>334</v>
      </c>
      <c r="C7" s="13">
        <v>12</v>
      </c>
      <c r="D7" s="13">
        <v>10</v>
      </c>
      <c r="E7" s="23">
        <v>20.8</v>
      </c>
      <c r="F7" s="104">
        <f>IFERROR(C$4*C7/$C$6,0)+IFERROR(D$4*D7/$D$6,0)+IFERROR(E$4*E7/$E$6,0)+IFERROR(#REF!*#REF!/#REF!,0)+IFERROR(#REF!*#REF!/#REF!,0)+IFERROR(#REF!*#REF!/#REF!,0)+IFERROR(#REF!*#REF!/#REF!,0)</f>
        <v>0.90380952380952384</v>
      </c>
      <c r="G7" s="15">
        <v>31</v>
      </c>
      <c r="H7" s="27">
        <v>50</v>
      </c>
      <c r="I7" s="15">
        <v>41.2</v>
      </c>
      <c r="J7" s="104">
        <f>IFERROR(G$4*G7/$G$6,0)+IFERROR(H$4*H7/$H$6,0)+IFERROR(I$4*I7/$I$6,0)+IFERROR(#REF!*#REF!/#REF!,0)+IFERROR(#REF!*#REF!/#REF!,0)+IFERROR(#REF!*#REF!/#REF!,0)+IFERROR(#REF!*#REF!/#REF!,0)</f>
        <v>0.83381642512077292</v>
      </c>
      <c r="K7" s="13">
        <v>32</v>
      </c>
      <c r="L7" s="31">
        <v>35</v>
      </c>
      <c r="M7" s="19">
        <v>26</v>
      </c>
      <c r="N7" s="104">
        <f>IFERROR(K$4*K7/$K$6,0)+IFERROR(L$4*L7/$L$6,0)+IFERROR(M$4*M7/$M$6,0)+IFERROR(#REF!*#REF!/#REF!,0)+IFERROR(#REF!*#REF!/#REF!,0)+IFERROR(#REF!*#REF!/#REF!,0)</f>
        <v>0.84497967479674796</v>
      </c>
    </row>
    <row r="8" spans="1:14" ht="15" thickBot="1">
      <c r="A8" s="44" t="s">
        <v>112</v>
      </c>
      <c r="B8" s="42" t="s">
        <v>332</v>
      </c>
      <c r="C8" s="13">
        <v>9</v>
      </c>
      <c r="D8" s="13">
        <v>5</v>
      </c>
      <c r="E8" s="23">
        <v>21.6</v>
      </c>
      <c r="F8" s="104">
        <f>IFERROR(C$4*C8/$C$6,0)+IFERROR(D$4*D8/$D$6,0)+IFERROR(E$4*E8/$E$6,0)+IFERROR(#REF!*#REF!/#REF!,0)+IFERROR(#REF!*#REF!/#REF!,0)+IFERROR(#REF!*#REF!/#REF!,0)+IFERROR(#REF!*#REF!/#REF!,0)</f>
        <v>0.70285714285714285</v>
      </c>
      <c r="G8" s="15">
        <v>23</v>
      </c>
      <c r="H8" s="27">
        <v>40</v>
      </c>
      <c r="I8" s="15">
        <v>42.4</v>
      </c>
      <c r="J8" s="104">
        <f>IFERROR(G$4*G8/$G$6,0)+IFERROR(H$4*H8/$H$6,0)+IFERROR(I$4*I8/$I$6,0)+IFERROR(#REF!*#REF!/#REF!,0)+IFERROR(#REF!*#REF!/#REF!,0)+IFERROR(#REF!*#REF!/#REF!,0)+IFERROR(#REF!*#REF!/#REF!,0)</f>
        <v>0.73314009661835744</v>
      </c>
      <c r="K8" s="13">
        <v>29</v>
      </c>
      <c r="L8" s="31">
        <v>30</v>
      </c>
      <c r="M8" s="19">
        <v>26</v>
      </c>
      <c r="N8" s="104">
        <f>IFERROR(K$4*K8/$K$6,0)+IFERROR(L$4*L8/$L$6,0)+IFERROR(M$4*M8/$M$6,0)+IFERROR(#REF!*#REF!/#REF!,0)+IFERROR(#REF!*#REF!/#REF!,0)+IFERROR(#REF!*#REF!/#REF!,0)</f>
        <v>0.76052845528455282</v>
      </c>
    </row>
    <row r="9" spans="1:14" ht="15" thickBot="1">
      <c r="A9" s="44" t="s">
        <v>107</v>
      </c>
      <c r="B9" s="42" t="s">
        <v>328</v>
      </c>
      <c r="C9" s="13">
        <v>11</v>
      </c>
      <c r="D9" s="13">
        <v>10</v>
      </c>
      <c r="E9" s="23">
        <v>18.400000000000002</v>
      </c>
      <c r="F9" s="104">
        <f>IFERROR(C$4*C9/$C$6,0)+IFERROR(D$4*D9/$D$6,0)+IFERROR(E$4*E9/$E$6,0)+IFERROR(#REF!*#REF!/#REF!,0)+IFERROR(#REF!*#REF!/#REF!,0)+IFERROR(#REF!*#REF!/#REF!,0)+IFERROR(#REF!*#REF!/#REF!,0)</f>
        <v>0.84238095238095245</v>
      </c>
      <c r="G9" s="15">
        <v>33</v>
      </c>
      <c r="H9" s="27">
        <v>50</v>
      </c>
      <c r="I9" s="15">
        <v>37.599999999999994</v>
      </c>
      <c r="J9" s="104">
        <f>IFERROR(G$4*G9/$G$6,0)+IFERROR(H$4*H9/$H$6,0)+IFERROR(I$4*I9/$I$6,0)+IFERROR(#REF!*#REF!/#REF!,0)+IFERROR(#REF!*#REF!/#REF!,0)+IFERROR(#REF!*#REF!/#REF!,0)+IFERROR(#REF!*#REF!/#REF!,0)</f>
        <v>0.82028985507246377</v>
      </c>
      <c r="K9" s="13">
        <v>29</v>
      </c>
      <c r="L9" s="31">
        <v>40</v>
      </c>
      <c r="M9" s="18">
        <v>29</v>
      </c>
      <c r="N9" s="104">
        <f>IFERROR(K$4*K9/$K$6,0)+IFERROR(L$4*L9/$L$6,0)+IFERROR(M$4*M9/$M$6,0)+IFERROR(#REF!*#REF!/#REF!,0)+IFERROR(#REF!*#REF!/#REF!,0)+IFERROR(#REF!*#REF!/#REF!,0)</f>
        <v>0.90552845528455284</v>
      </c>
    </row>
    <row r="10" spans="1:14" ht="15" thickBot="1">
      <c r="A10" s="44" t="s">
        <v>105</v>
      </c>
      <c r="B10" s="42" t="s">
        <v>326</v>
      </c>
      <c r="C10" s="13">
        <v>9</v>
      </c>
      <c r="D10" s="13">
        <v>10</v>
      </c>
      <c r="E10" s="23">
        <v>20.400000000000002</v>
      </c>
      <c r="F10" s="104">
        <f>IFERROR(C$4*C10/$C$6,0)+IFERROR(D$4*D10/$D$6,0)+IFERROR(E$4*E10/$E$6,0)+IFERROR(#REF!*#REF!/#REF!,0)+IFERROR(#REF!*#REF!/#REF!,0)+IFERROR(#REF!*#REF!/#REF!,0)+IFERROR(#REF!*#REF!/#REF!,0)</f>
        <v>0.83285714285714296</v>
      </c>
      <c r="G10" s="15">
        <v>32</v>
      </c>
      <c r="H10" s="27">
        <v>50</v>
      </c>
      <c r="I10" s="15">
        <v>40.599999999999994</v>
      </c>
      <c r="J10" s="104">
        <f>IFERROR(G$4*G10/$G$6,0)+IFERROR(H$4*H10/$H$6,0)+IFERROR(I$4*I10/$I$6,0)+IFERROR(#REF!*#REF!/#REF!,0)+IFERROR(#REF!*#REF!/#REF!,0)+IFERROR(#REF!*#REF!/#REF!,0)+IFERROR(#REF!*#REF!/#REF!,0)</f>
        <v>0.83748792270531403</v>
      </c>
      <c r="K10" s="13">
        <v>19</v>
      </c>
      <c r="L10" s="31">
        <v>40</v>
      </c>
      <c r="M10" s="18">
        <v>27</v>
      </c>
      <c r="N10" s="104">
        <f>IFERROR(K$4*K10/$K$6,0)+IFERROR(L$4*L10/$L$6,0)+IFERROR(M$4*M10/$M$6,0)+IFERROR(#REF!*#REF!/#REF!,0)+IFERROR(#REF!*#REF!/#REF!,0)+IFERROR(#REF!*#REF!/#REF!,0)</f>
        <v>0.8190243902439025</v>
      </c>
    </row>
    <row r="11" spans="1:14" ht="15" thickBot="1">
      <c r="A11" s="44" t="s">
        <v>103</v>
      </c>
      <c r="B11" s="42" t="s">
        <v>324</v>
      </c>
      <c r="C11" s="13">
        <v>8</v>
      </c>
      <c r="D11" s="13">
        <v>10</v>
      </c>
      <c r="E11" s="23">
        <v>21.200000000000003</v>
      </c>
      <c r="F11" s="104">
        <f>IFERROR(C$4*C11/$C$6,0)+IFERROR(D$4*D11/$D$6,0)+IFERROR(E$4*E11/$E$6,0)+IFERROR(#REF!*#REF!/#REF!,0)+IFERROR(#REF!*#REF!/#REF!,0)+IFERROR(#REF!*#REF!/#REF!,0)+IFERROR(#REF!*#REF!/#REF!,0)</f>
        <v>0.82476190476190481</v>
      </c>
      <c r="G11" s="15">
        <v>35</v>
      </c>
      <c r="H11" s="27">
        <v>50</v>
      </c>
      <c r="I11" s="15">
        <v>41.8</v>
      </c>
      <c r="J11" s="104">
        <f>IFERROR(G$4*G11/$G$6,0)+IFERROR(H$4*H11/$H$6,0)+IFERROR(I$4*I11/$I$6,0)+IFERROR(#REF!*#REF!/#REF!,0)+IFERROR(#REF!*#REF!/#REF!,0)+IFERROR(#REF!*#REF!/#REF!,0)+IFERROR(#REF!*#REF!/#REF!,0)</f>
        <v>0.87458937198067632</v>
      </c>
      <c r="K11" s="13">
        <v>29</v>
      </c>
      <c r="L11" s="31">
        <v>40</v>
      </c>
      <c r="M11" s="18">
        <v>27</v>
      </c>
      <c r="N11" s="104">
        <f>IFERROR(K$4*K11/$K$6,0)+IFERROR(L$4*L11/$L$6,0)+IFERROR(M$4*M11/$M$6,0)+IFERROR(#REF!*#REF!/#REF!,0)+IFERROR(#REF!*#REF!/#REF!,0)+IFERROR(#REF!*#REF!/#REF!,0)</f>
        <v>0.89219512195121953</v>
      </c>
    </row>
    <row r="12" spans="1:14" ht="15" thickBot="1">
      <c r="A12" s="44" t="s">
        <v>101</v>
      </c>
      <c r="B12" s="42" t="s">
        <v>323</v>
      </c>
      <c r="C12" s="13">
        <v>11</v>
      </c>
      <c r="D12" s="13">
        <v>10</v>
      </c>
      <c r="E12" s="23">
        <v>20.8</v>
      </c>
      <c r="F12" s="104">
        <f>IFERROR(C$4*C12/$C$6,0)+IFERROR(D$4*D12/$D$6,0)+IFERROR(E$4*E12/$E$6,0)+IFERROR(#REF!*#REF!/#REF!,0)+IFERROR(#REF!*#REF!/#REF!,0)+IFERROR(#REF!*#REF!/#REF!,0)+IFERROR(#REF!*#REF!/#REF!,0)</f>
        <v>0.88238095238095238</v>
      </c>
      <c r="G12" s="15">
        <v>33</v>
      </c>
      <c r="H12" s="27">
        <v>50</v>
      </c>
      <c r="I12" s="15">
        <v>41.2</v>
      </c>
      <c r="J12" s="104">
        <f>IFERROR(G$4*G12/$G$6,0)+IFERROR(H$4*H12/$H$6,0)+IFERROR(I$4*I12/$I$6,0)+IFERROR(#REF!*#REF!/#REF!,0)+IFERROR(#REF!*#REF!/#REF!,0)+IFERROR(#REF!*#REF!/#REF!,0)+IFERROR(#REF!*#REF!/#REF!,0)</f>
        <v>0.85159420289855081</v>
      </c>
      <c r="K12" s="13">
        <v>30</v>
      </c>
      <c r="L12" s="31">
        <v>40</v>
      </c>
      <c r="M12" s="18">
        <v>26</v>
      </c>
      <c r="N12" s="104">
        <f>IFERROR(K$4*K12/$K$6,0)+IFERROR(L$4*L12/$L$6,0)+IFERROR(M$4*M12/$M$6,0)+IFERROR(#REF!*#REF!/#REF!,0)+IFERROR(#REF!*#REF!/#REF!,0)+IFERROR(#REF!*#REF!/#REF!,0)</f>
        <v>0.89284552845528453</v>
      </c>
    </row>
    <row r="13" spans="1:14" ht="15" thickBot="1">
      <c r="A13" s="44" t="s">
        <v>99</v>
      </c>
      <c r="B13" s="42" t="s">
        <v>321</v>
      </c>
      <c r="C13" s="13">
        <v>14</v>
      </c>
      <c r="D13" s="13">
        <v>10</v>
      </c>
      <c r="E13" s="23">
        <v>17.600000000000001</v>
      </c>
      <c r="F13" s="104">
        <f>IFERROR(C$4*C13/$C$6,0)+IFERROR(D$4*D13/$D$6,0)+IFERROR(E$4*E13/$E$6,0)+IFERROR(#REF!*#REF!/#REF!,0)+IFERROR(#REF!*#REF!/#REF!,0)+IFERROR(#REF!*#REF!/#REF!,0)+IFERROR(#REF!*#REF!/#REF!,0)</f>
        <v>0.89333333333333331</v>
      </c>
      <c r="G13" s="15">
        <v>29</v>
      </c>
      <c r="H13" s="27">
        <v>35</v>
      </c>
      <c r="I13" s="15">
        <v>36.4</v>
      </c>
      <c r="J13" s="104">
        <f>IFERROR(G$4*G13/$G$6,0)+IFERROR(H$4*H13/$H$6,0)+IFERROR(I$4*I13/$I$6,0)+IFERROR(#REF!*#REF!/#REF!,0)+IFERROR(#REF!*#REF!/#REF!,0)+IFERROR(#REF!*#REF!/#REF!,0)+IFERROR(#REF!*#REF!/#REF!,0)</f>
        <v>0.71429951690821269</v>
      </c>
      <c r="K13" s="13">
        <v>25</v>
      </c>
      <c r="L13" s="31">
        <v>40</v>
      </c>
      <c r="M13" s="18">
        <v>24</v>
      </c>
      <c r="N13" s="104">
        <f>IFERROR(K$4*K13/$K$6,0)+IFERROR(L$4*L13/$L$6,0)+IFERROR(M$4*M13/$M$6,0)+IFERROR(#REF!*#REF!/#REF!,0)+IFERROR(#REF!*#REF!/#REF!,0)+IFERROR(#REF!*#REF!/#REF!,0)</f>
        <v>0.84292682926829265</v>
      </c>
    </row>
    <row r="14" spans="1:14" ht="15" thickBot="1">
      <c r="A14" s="44" t="s">
        <v>93</v>
      </c>
      <c r="B14" s="42" t="s">
        <v>318</v>
      </c>
      <c r="C14" s="13">
        <v>6</v>
      </c>
      <c r="D14" s="13">
        <v>10</v>
      </c>
      <c r="E14" s="23">
        <v>20.400000000000002</v>
      </c>
      <c r="F14" s="104">
        <f>IFERROR(C$4*C14/$C$6,0)+IFERROR(D$4*D14/$D$6,0)+IFERROR(E$4*E14/$E$6,0)+IFERROR(#REF!*#REF!/#REF!,0)+IFERROR(#REF!*#REF!/#REF!,0)+IFERROR(#REF!*#REF!/#REF!,0)+IFERROR(#REF!*#REF!/#REF!,0)</f>
        <v>0.76857142857142868</v>
      </c>
      <c r="G14" s="15">
        <v>33</v>
      </c>
      <c r="H14" s="27">
        <v>35</v>
      </c>
      <c r="I14" s="15">
        <v>40.599999999999994</v>
      </c>
      <c r="J14" s="104">
        <f>IFERROR(G$4*G14/$G$6,0)+IFERROR(H$4*H14/$H$6,0)+IFERROR(I$4*I14/$I$6,0)+IFERROR(#REF!*#REF!/#REF!,0)+IFERROR(#REF!*#REF!/#REF!,0)+IFERROR(#REF!*#REF!/#REF!,0)+IFERROR(#REF!*#REF!/#REF!,0)</f>
        <v>0.78637681159420292</v>
      </c>
      <c r="K14" s="13">
        <v>27</v>
      </c>
      <c r="L14" s="31">
        <v>35</v>
      </c>
      <c r="M14" s="18">
        <v>27</v>
      </c>
      <c r="N14" s="104">
        <f>IFERROR(K$4*K14/$K$6,0)+IFERROR(L$4*L14/$L$6,0)+IFERROR(M$4*M14/$M$6,0)+IFERROR(#REF!*#REF!/#REF!,0)+IFERROR(#REF!*#REF!/#REF!,0)+IFERROR(#REF!*#REF!/#REF!,0)</f>
        <v>0.8150609756097561</v>
      </c>
    </row>
    <row r="15" spans="1:14" ht="15" thickBot="1">
      <c r="A15" s="44" t="s">
        <v>91</v>
      </c>
      <c r="B15" s="42" t="s">
        <v>317</v>
      </c>
      <c r="C15" s="13">
        <v>5</v>
      </c>
      <c r="D15" s="13">
        <v>10</v>
      </c>
      <c r="E15" s="23">
        <v>22.400000000000002</v>
      </c>
      <c r="F15" s="104">
        <f>IFERROR(C$4*C15/$C$6,0)+IFERROR(D$4*D15/$D$6,0)+IFERROR(E$4*E15/$E$6,0)+IFERROR(#REF!*#REF!/#REF!,0)+IFERROR(#REF!*#REF!/#REF!,0)+IFERROR(#REF!*#REF!/#REF!,0)+IFERROR(#REF!*#REF!/#REF!,0)</f>
        <v>0.78047619047619055</v>
      </c>
      <c r="G15" s="15">
        <v>38</v>
      </c>
      <c r="H15" s="27">
        <v>50</v>
      </c>
      <c r="I15" s="15">
        <v>43.6</v>
      </c>
      <c r="J15" s="104">
        <f>IFERROR(G$4*G15/$G$6,0)+IFERROR(H$4*H15/$H$6,0)+IFERROR(I$4*I15/$I$6,0)+IFERROR(#REF!*#REF!/#REF!,0)+IFERROR(#REF!*#REF!/#REF!,0)+IFERROR(#REF!*#REF!/#REF!,0)+IFERROR(#REF!*#REF!/#REF!,0)</f>
        <v>0.91690821256038646</v>
      </c>
      <c r="K15" s="13">
        <v>30</v>
      </c>
      <c r="L15" s="31">
        <v>40</v>
      </c>
      <c r="M15" s="18">
        <v>29</v>
      </c>
      <c r="N15" s="104">
        <f>IFERROR(K$4*K15/$K$6,0)+IFERROR(L$4*L15/$L$6,0)+IFERROR(M$4*M15/$M$6,0)+IFERROR(#REF!*#REF!/#REF!,0)+IFERROR(#REF!*#REF!/#REF!,0)+IFERROR(#REF!*#REF!/#REF!,0)</f>
        <v>0.91284552845528455</v>
      </c>
    </row>
    <row r="16" spans="1:14" ht="15" thickBot="1">
      <c r="A16" s="44" t="s">
        <v>89</v>
      </c>
      <c r="B16" s="42" t="s">
        <v>314</v>
      </c>
      <c r="C16" s="13">
        <v>7</v>
      </c>
      <c r="D16" s="13">
        <v>10</v>
      </c>
      <c r="E16" s="23">
        <v>20</v>
      </c>
      <c r="F16" s="104">
        <f>IFERROR(C$4*C16/$C$6,0)+IFERROR(D$4*D16/$D$6,0)+IFERROR(E$4*E16/$E$6,0)+IFERROR(#REF!*#REF!/#REF!,0)+IFERROR(#REF!*#REF!/#REF!,0)+IFERROR(#REF!*#REF!/#REF!,0)+IFERROR(#REF!*#REF!/#REF!,0)</f>
        <v>0.78333333333333321</v>
      </c>
      <c r="G16" s="15">
        <v>32</v>
      </c>
      <c r="H16" s="27">
        <v>50</v>
      </c>
      <c r="I16" s="15">
        <v>40</v>
      </c>
      <c r="J16" s="104">
        <f>IFERROR(G$4*G16/$G$6,0)+IFERROR(H$4*H16/$H$6,0)+IFERROR(I$4*I16/$I$6,0)+IFERROR(#REF!*#REF!/#REF!,0)+IFERROR(#REF!*#REF!/#REF!,0)+IFERROR(#REF!*#REF!/#REF!,0)+IFERROR(#REF!*#REF!/#REF!,0)</f>
        <v>0.83227053140096618</v>
      </c>
      <c r="K16" s="13">
        <v>27</v>
      </c>
      <c r="L16" s="31">
        <v>40</v>
      </c>
      <c r="M16" s="18">
        <v>25</v>
      </c>
      <c r="N16" s="104">
        <f>IFERROR(K$4*K16/$K$6,0)+IFERROR(L$4*L16/$L$6,0)+IFERROR(M$4*M16/$M$6,0)+IFERROR(#REF!*#REF!/#REF!,0)+IFERROR(#REF!*#REF!/#REF!,0)+IFERROR(#REF!*#REF!/#REF!,0)</f>
        <v>0.86422764227642268</v>
      </c>
    </row>
    <row r="17" spans="1:14" ht="15" thickBot="1">
      <c r="A17" s="44" t="s">
        <v>87</v>
      </c>
      <c r="B17" s="42" t="s">
        <v>312</v>
      </c>
      <c r="C17" s="13">
        <v>9</v>
      </c>
      <c r="D17" s="13">
        <v>10</v>
      </c>
      <c r="E17" s="23">
        <v>20.8</v>
      </c>
      <c r="F17" s="104">
        <f>IFERROR(C$4*C17/$C$6,0)+IFERROR(D$4*D17/$D$6,0)+IFERROR(E$4*E17/$E$6,0)+IFERROR(#REF!*#REF!/#REF!,0)+IFERROR(#REF!*#REF!/#REF!,0)+IFERROR(#REF!*#REF!/#REF!,0)+IFERROR(#REF!*#REF!/#REF!,0)</f>
        <v>0.83952380952380956</v>
      </c>
      <c r="G17" s="15">
        <v>39</v>
      </c>
      <c r="H17" s="27">
        <v>50</v>
      </c>
      <c r="I17" s="15">
        <v>41.2</v>
      </c>
      <c r="J17" s="104">
        <f>IFERROR(G$4*G17/$G$6,0)+IFERROR(H$4*H17/$H$6,0)+IFERROR(I$4*I17/$I$6,0)+IFERROR(#REF!*#REF!/#REF!,0)+IFERROR(#REF!*#REF!/#REF!,0)+IFERROR(#REF!*#REF!/#REF!,0)+IFERROR(#REF!*#REF!/#REF!,0)</f>
        <v>0.90492753623188404</v>
      </c>
      <c r="K17" s="13">
        <v>30</v>
      </c>
      <c r="L17" s="31">
        <v>40</v>
      </c>
      <c r="M17" s="18">
        <v>26</v>
      </c>
      <c r="N17" s="104">
        <f>IFERROR(K$4*K17/$K$6,0)+IFERROR(L$4*L17/$L$6,0)+IFERROR(M$4*M17/$M$6,0)+IFERROR(#REF!*#REF!/#REF!,0)+IFERROR(#REF!*#REF!/#REF!,0)+IFERROR(#REF!*#REF!/#REF!,0)</f>
        <v>0.89284552845528453</v>
      </c>
    </row>
    <row r="18" spans="1:14" ht="15" thickBot="1">
      <c r="A18" s="44" t="s">
        <v>85</v>
      </c>
      <c r="B18" s="42" t="s">
        <v>311</v>
      </c>
      <c r="C18" s="13">
        <v>9</v>
      </c>
      <c r="D18" s="13">
        <v>10</v>
      </c>
      <c r="E18" s="23">
        <v>20.8</v>
      </c>
      <c r="F18" s="104">
        <f>IFERROR(C$4*C18/$C$6,0)+IFERROR(D$4*D18/$D$6,0)+IFERROR(E$4*E18/$E$6,0)+IFERROR(#REF!*#REF!/#REF!,0)+IFERROR(#REF!*#REF!/#REF!,0)+IFERROR(#REF!*#REF!/#REF!,0)+IFERROR(#REF!*#REF!/#REF!,0)</f>
        <v>0.83952380952380956</v>
      </c>
      <c r="G18" s="15">
        <v>31</v>
      </c>
      <c r="H18" s="27">
        <v>50</v>
      </c>
      <c r="I18" s="15">
        <v>41.2</v>
      </c>
      <c r="J18" s="104">
        <f>IFERROR(G$4*G18/$G$6,0)+IFERROR(H$4*H18/$H$6,0)+IFERROR(I$4*I18/$I$6,0)+IFERROR(#REF!*#REF!/#REF!,0)+IFERROR(#REF!*#REF!/#REF!,0)+IFERROR(#REF!*#REF!/#REF!,0)+IFERROR(#REF!*#REF!/#REF!,0)</f>
        <v>0.83381642512077292</v>
      </c>
      <c r="K18" s="13">
        <v>33</v>
      </c>
      <c r="L18" s="31">
        <v>35</v>
      </c>
      <c r="M18" s="18">
        <v>26</v>
      </c>
      <c r="N18" s="104">
        <f>IFERROR(K$4*K18/$K$6,0)+IFERROR(L$4*L18/$L$6,0)+IFERROR(M$4*M18/$M$6,0)+IFERROR(#REF!*#REF!/#REF!,0)+IFERROR(#REF!*#REF!/#REF!,0)+IFERROR(#REF!*#REF!/#REF!,0)</f>
        <v>0.85229674796747967</v>
      </c>
    </row>
    <row r="19" spans="1:14" ht="15" thickBot="1">
      <c r="A19" s="44" t="s">
        <v>83</v>
      </c>
      <c r="B19" s="42" t="s">
        <v>309</v>
      </c>
      <c r="C19" s="13">
        <v>2</v>
      </c>
      <c r="D19" s="13">
        <v>10</v>
      </c>
      <c r="E19" s="23">
        <v>18.400000000000002</v>
      </c>
      <c r="F19" s="104">
        <f>IFERROR(C$4*C19/$C$6,0)+IFERROR(D$4*D19/$D$6,0)+IFERROR(E$4*E19/$E$6,0)+IFERROR(#REF!*#REF!/#REF!,0)+IFERROR(#REF!*#REF!/#REF!,0)+IFERROR(#REF!*#REF!/#REF!,0)+IFERROR(#REF!*#REF!/#REF!,0)</f>
        <v>0.64952380952380961</v>
      </c>
      <c r="G19" s="15">
        <v>36</v>
      </c>
      <c r="H19" s="27">
        <v>50</v>
      </c>
      <c r="I19" s="15">
        <v>37.599999999999994</v>
      </c>
      <c r="J19" s="104">
        <f>IFERROR(G$4*G19/$G$6,0)+IFERROR(H$4*H19/$H$6,0)+IFERROR(I$4*I19/$I$6,0)+IFERROR(#REF!*#REF!/#REF!,0)+IFERROR(#REF!*#REF!/#REF!,0)+IFERROR(#REF!*#REF!/#REF!,0)+IFERROR(#REF!*#REF!/#REF!,0)</f>
        <v>0.84695652173913039</v>
      </c>
      <c r="K19" s="13">
        <v>30</v>
      </c>
      <c r="L19" s="31">
        <v>35</v>
      </c>
      <c r="M19" s="18">
        <v>24</v>
      </c>
      <c r="N19" s="104">
        <f>IFERROR(K$4*K19/$K$6,0)+IFERROR(L$4*L19/$L$6,0)+IFERROR(M$4*M19/$M$6,0)+IFERROR(#REF!*#REF!/#REF!,0)+IFERROR(#REF!*#REF!/#REF!,0)+IFERROR(#REF!*#REF!/#REF!,0)</f>
        <v>0.81701219512195122</v>
      </c>
    </row>
    <row r="20" spans="1:14" ht="15" thickBot="1">
      <c r="A20" s="44" t="s">
        <v>81</v>
      </c>
      <c r="B20" s="42" t="s">
        <v>307</v>
      </c>
      <c r="C20" s="13">
        <v>7</v>
      </c>
      <c r="D20" s="13">
        <v>10</v>
      </c>
      <c r="E20" s="23">
        <v>20.8</v>
      </c>
      <c r="F20" s="104">
        <f>IFERROR(C$4*C20/$C$6,0)+IFERROR(D$4*D20/$D$6,0)+IFERROR(E$4*E20/$E$6,0)+IFERROR(#REF!*#REF!/#REF!,0)+IFERROR(#REF!*#REF!/#REF!,0)+IFERROR(#REF!*#REF!/#REF!,0)+IFERROR(#REF!*#REF!/#REF!,0)</f>
        <v>0.79666666666666663</v>
      </c>
      <c r="G20" s="15">
        <v>33</v>
      </c>
      <c r="H20" s="27">
        <v>35</v>
      </c>
      <c r="I20" s="15">
        <v>41.2</v>
      </c>
      <c r="J20" s="104">
        <f>IFERROR(G$4*G20/$G$6,0)+IFERROR(H$4*H20/$H$6,0)+IFERROR(I$4*I20/$I$6,0)+IFERROR(#REF!*#REF!/#REF!,0)+IFERROR(#REF!*#REF!/#REF!,0)+IFERROR(#REF!*#REF!/#REF!,0)+IFERROR(#REF!*#REF!/#REF!,0)</f>
        <v>0.79159420289855076</v>
      </c>
      <c r="K20" s="13">
        <v>32</v>
      </c>
      <c r="L20" s="31">
        <v>40</v>
      </c>
      <c r="M20" s="18">
        <v>28</v>
      </c>
      <c r="N20" s="104">
        <f>IFERROR(K$4*K20/$K$6,0)+IFERROR(L$4*L20/$L$6,0)+IFERROR(M$4*M20/$M$6,0)+IFERROR(#REF!*#REF!/#REF!,0)+IFERROR(#REF!*#REF!/#REF!,0)+IFERROR(#REF!*#REF!/#REF!,0)</f>
        <v>0.92081300813008127</v>
      </c>
    </row>
    <row r="21" spans="1:14" ht="15" thickBot="1">
      <c r="A21" s="44" t="s">
        <v>79</v>
      </c>
      <c r="B21" s="42" t="s">
        <v>306</v>
      </c>
      <c r="C21" s="13">
        <v>9</v>
      </c>
      <c r="D21" s="13">
        <v>10</v>
      </c>
      <c r="E21" s="23">
        <v>16</v>
      </c>
      <c r="F21" s="104">
        <f>IFERROR(C$4*C21/$C$6,0)+IFERROR(D$4*D21/$D$6,0)+IFERROR(E$4*E21/$E$6,0)+IFERROR(#REF!*#REF!/#REF!,0)+IFERROR(#REF!*#REF!/#REF!,0)+IFERROR(#REF!*#REF!/#REF!,0)+IFERROR(#REF!*#REF!/#REF!,0)</f>
        <v>0.75952380952380949</v>
      </c>
      <c r="G21" s="15">
        <v>30</v>
      </c>
      <c r="H21" s="27">
        <v>50</v>
      </c>
      <c r="I21" s="15">
        <v>32</v>
      </c>
      <c r="J21" s="104">
        <f>IFERROR(G$4*G21/$G$6,0)+IFERROR(H$4*H21/$H$6,0)+IFERROR(I$4*I21/$I$6,0)+IFERROR(#REF!*#REF!/#REF!,0)+IFERROR(#REF!*#REF!/#REF!,0)+IFERROR(#REF!*#REF!/#REF!,0)+IFERROR(#REF!*#REF!/#REF!,0)</f>
        <v>0.74492753623188412</v>
      </c>
      <c r="K21" s="13">
        <v>32</v>
      </c>
      <c r="L21" s="31">
        <v>40</v>
      </c>
      <c r="M21" s="18">
        <v>22</v>
      </c>
      <c r="N21" s="104">
        <f>IFERROR(K$4*K21/$K$6,0)+IFERROR(L$4*L21/$L$6,0)+IFERROR(M$4*M21/$M$6,0)+IFERROR(#REF!*#REF!/#REF!,0)+IFERROR(#REF!*#REF!/#REF!,0)+IFERROR(#REF!*#REF!/#REF!,0)</f>
        <v>0.88081300813008134</v>
      </c>
    </row>
    <row r="22" spans="1:14" ht="15" thickBot="1">
      <c r="A22" s="44" t="s">
        <v>77</v>
      </c>
      <c r="B22" s="42" t="s">
        <v>305</v>
      </c>
      <c r="C22" s="13">
        <v>11</v>
      </c>
      <c r="D22" s="13">
        <v>10</v>
      </c>
      <c r="E22" s="23">
        <v>20.400000000000002</v>
      </c>
      <c r="F22" s="104">
        <f>IFERROR(C$4*C22/$C$6,0)+IFERROR(D$4*D22/$D$6,0)+IFERROR(E$4*E22/$E$6,0)+IFERROR(#REF!*#REF!/#REF!,0)+IFERROR(#REF!*#REF!/#REF!,0)+IFERROR(#REF!*#REF!/#REF!,0)+IFERROR(#REF!*#REF!/#REF!,0)</f>
        <v>0.87571428571428578</v>
      </c>
      <c r="G22" s="15">
        <v>31</v>
      </c>
      <c r="H22" s="27">
        <v>50</v>
      </c>
      <c r="I22" s="15">
        <v>40.599999999999994</v>
      </c>
      <c r="J22" s="104">
        <f>IFERROR(G$4*G22/$G$6,0)+IFERROR(H$4*H22/$H$6,0)+IFERROR(I$4*I22/$I$6,0)+IFERROR(#REF!*#REF!/#REF!,0)+IFERROR(#REF!*#REF!/#REF!,0)+IFERROR(#REF!*#REF!/#REF!,0)+IFERROR(#REF!*#REF!/#REF!,0)</f>
        <v>0.82859903381642508</v>
      </c>
      <c r="K22" s="13">
        <v>33</v>
      </c>
      <c r="L22" s="31">
        <v>40</v>
      </c>
      <c r="M22" s="18">
        <v>27</v>
      </c>
      <c r="N22" s="104">
        <f>IFERROR(K$4*K22/$K$6,0)+IFERROR(L$4*L22/$L$6,0)+IFERROR(M$4*M22/$M$6,0)+IFERROR(#REF!*#REF!/#REF!,0)+IFERROR(#REF!*#REF!/#REF!,0)+IFERROR(#REF!*#REF!/#REF!,0)</f>
        <v>0.92146341463414638</v>
      </c>
    </row>
    <row r="23" spans="1:14" ht="15" thickBot="1">
      <c r="A23" s="44" t="s">
        <v>75</v>
      </c>
      <c r="B23" s="42" t="s">
        <v>303</v>
      </c>
      <c r="C23" s="13">
        <v>9</v>
      </c>
      <c r="D23" s="13">
        <v>10</v>
      </c>
      <c r="E23" s="23">
        <v>17.600000000000001</v>
      </c>
      <c r="F23" s="104">
        <f>IFERROR(C$4*C23/$C$6,0)+IFERROR(D$4*D23/$D$6,0)+IFERROR(E$4*E23/$E$6,0)+IFERROR(#REF!*#REF!/#REF!,0)+IFERROR(#REF!*#REF!/#REF!,0)+IFERROR(#REF!*#REF!/#REF!,0)+IFERROR(#REF!*#REF!/#REF!,0)</f>
        <v>0.78619047619047622</v>
      </c>
      <c r="G23" s="15">
        <v>29</v>
      </c>
      <c r="H23" s="27">
        <v>50</v>
      </c>
      <c r="I23" s="15">
        <v>36.4</v>
      </c>
      <c r="J23" s="104">
        <f>IFERROR(G$4*G23/$G$6,0)+IFERROR(H$4*H23/$H$6,0)+IFERROR(I$4*I23/$I$6,0)+IFERROR(#REF!*#REF!/#REF!,0)+IFERROR(#REF!*#REF!/#REF!,0)+IFERROR(#REF!*#REF!/#REF!,0)+IFERROR(#REF!*#REF!/#REF!,0)</f>
        <v>0.77429951690821264</v>
      </c>
      <c r="K23" s="13">
        <v>33</v>
      </c>
      <c r="L23" s="31">
        <v>40</v>
      </c>
      <c r="M23" s="18">
        <v>24</v>
      </c>
      <c r="N23" s="104">
        <f>IFERROR(K$4*K23/$K$6,0)+IFERROR(L$4*L23/$L$6,0)+IFERROR(M$4*M23/$M$6,0)+IFERROR(#REF!*#REF!/#REF!,0)+IFERROR(#REF!*#REF!/#REF!,0)+IFERROR(#REF!*#REF!/#REF!,0)</f>
        <v>0.90146341463414636</v>
      </c>
    </row>
    <row r="24" spans="1:14" ht="15" thickBot="1">
      <c r="A24" s="44" t="s">
        <v>73</v>
      </c>
      <c r="B24" s="42" t="s">
        <v>301</v>
      </c>
      <c r="C24" s="13">
        <v>11</v>
      </c>
      <c r="D24" s="13">
        <v>5</v>
      </c>
      <c r="E24" s="23">
        <v>17.600000000000001</v>
      </c>
      <c r="F24" s="104">
        <f>IFERROR(C$4*C24/$C$6,0)+IFERROR(D$4*D24/$D$6,0)+IFERROR(E$4*E24/$E$6,0)+IFERROR(#REF!*#REF!/#REF!,0)+IFERROR(#REF!*#REF!/#REF!,0)+IFERROR(#REF!*#REF!/#REF!,0)+IFERROR(#REF!*#REF!/#REF!,0)</f>
        <v>0.67904761904761912</v>
      </c>
      <c r="G24" s="15">
        <v>27</v>
      </c>
      <c r="H24" s="27">
        <v>40</v>
      </c>
      <c r="I24" s="15">
        <v>36.4</v>
      </c>
      <c r="J24" s="104">
        <f>IFERROR(G$4*G24/$G$6,0)+IFERROR(H$4*H24/$H$6,0)+IFERROR(I$4*I24/$I$6,0)+IFERROR(#REF!*#REF!/#REF!,0)+IFERROR(#REF!*#REF!/#REF!,0)+IFERROR(#REF!*#REF!/#REF!,0)+IFERROR(#REF!*#REF!/#REF!,0)</f>
        <v>0.71652173913043482</v>
      </c>
      <c r="K24" s="13">
        <v>24</v>
      </c>
      <c r="L24" s="31">
        <v>35</v>
      </c>
      <c r="M24" s="18">
        <v>24</v>
      </c>
      <c r="N24" s="104">
        <f>IFERROR(K$4*K24/$K$6,0)+IFERROR(L$4*L24/$L$6,0)+IFERROR(M$4*M24/$M$6,0)+IFERROR(#REF!*#REF!/#REF!,0)+IFERROR(#REF!*#REF!/#REF!,0)+IFERROR(#REF!*#REF!/#REF!,0)</f>
        <v>0.77310975609756094</v>
      </c>
    </row>
    <row r="25" spans="1:14" ht="15" thickBot="1">
      <c r="A25" s="44" t="s">
        <v>71</v>
      </c>
      <c r="B25" s="42" t="s">
        <v>298</v>
      </c>
      <c r="C25" s="13">
        <v>7</v>
      </c>
      <c r="D25" s="13">
        <v>10</v>
      </c>
      <c r="E25" s="23">
        <v>20</v>
      </c>
      <c r="F25" s="104">
        <f>IFERROR(C$4*C25/$C$6,0)+IFERROR(D$4*D25/$D$6,0)+IFERROR(E$4*E25/$E$6,0)+IFERROR(#REF!*#REF!/#REF!,0)+IFERROR(#REF!*#REF!/#REF!,0)+IFERROR(#REF!*#REF!/#REF!,0)+IFERROR(#REF!*#REF!/#REF!,0)</f>
        <v>0.78333333333333321</v>
      </c>
      <c r="G25" s="15">
        <v>35</v>
      </c>
      <c r="H25" s="27">
        <v>35</v>
      </c>
      <c r="I25" s="15">
        <v>40</v>
      </c>
      <c r="J25" s="104">
        <f>IFERROR(G$4*G25/$G$6,0)+IFERROR(H$4*H25/$H$6,0)+IFERROR(I$4*I25/$I$6,0)+IFERROR(#REF!*#REF!/#REF!,0)+IFERROR(#REF!*#REF!/#REF!,0)+IFERROR(#REF!*#REF!/#REF!,0)+IFERROR(#REF!*#REF!/#REF!,0)</f>
        <v>0.79893719806763286</v>
      </c>
      <c r="K25" s="13">
        <v>24</v>
      </c>
      <c r="L25" s="31">
        <v>35</v>
      </c>
      <c r="M25" s="18">
        <v>28</v>
      </c>
      <c r="N25" s="104">
        <f>IFERROR(K$4*K25/$K$6,0)+IFERROR(L$4*L25/$L$6,0)+IFERROR(M$4*M25/$M$6,0)+IFERROR(#REF!*#REF!/#REF!,0)+IFERROR(#REF!*#REF!/#REF!,0)+IFERROR(#REF!*#REF!/#REF!,0)</f>
        <v>0.79977642276422756</v>
      </c>
    </row>
    <row r="26" spans="1:14" ht="15" thickBot="1">
      <c r="A26" s="44" t="s">
        <v>69</v>
      </c>
      <c r="B26" s="42" t="s">
        <v>296</v>
      </c>
      <c r="C26" s="13">
        <v>11</v>
      </c>
      <c r="D26" s="13">
        <v>10</v>
      </c>
      <c r="E26" s="23">
        <v>18.400000000000002</v>
      </c>
      <c r="F26" s="104">
        <f>IFERROR(C$4*C26/$C$6,0)+IFERROR(D$4*D26/$D$6,0)+IFERROR(E$4*E26/$E$6,0)+IFERROR(#REF!*#REF!/#REF!,0)+IFERROR(#REF!*#REF!/#REF!,0)+IFERROR(#REF!*#REF!/#REF!,0)+IFERROR(#REF!*#REF!/#REF!,0)</f>
        <v>0.84238095238095245</v>
      </c>
      <c r="G26" s="15">
        <v>33</v>
      </c>
      <c r="H26" s="27">
        <v>50</v>
      </c>
      <c r="I26" s="15">
        <v>37.599999999999994</v>
      </c>
      <c r="J26" s="104">
        <f>IFERROR(G$4*G26/$G$6,0)+IFERROR(H$4*H26/$H$6,0)+IFERROR(I$4*I26/$I$6,0)+IFERROR(#REF!*#REF!/#REF!,0)+IFERROR(#REF!*#REF!/#REF!,0)+IFERROR(#REF!*#REF!/#REF!,0)+IFERROR(#REF!*#REF!/#REF!,0)</f>
        <v>0.82028985507246377</v>
      </c>
      <c r="K26" s="13">
        <v>24</v>
      </c>
      <c r="L26" s="31">
        <v>40</v>
      </c>
      <c r="M26" s="18">
        <v>24</v>
      </c>
      <c r="N26" s="104">
        <f>IFERROR(K$4*K26/$K$6,0)+IFERROR(L$4*L26/$L$6,0)+IFERROR(M$4*M26/$M$6,0)+IFERROR(#REF!*#REF!/#REF!,0)+IFERROR(#REF!*#REF!/#REF!,0)+IFERROR(#REF!*#REF!/#REF!,0)</f>
        <v>0.83560975609756094</v>
      </c>
    </row>
    <row r="27" spans="1:14" ht="15" thickBot="1">
      <c r="A27" s="44" t="s">
        <v>67</v>
      </c>
      <c r="B27" s="42" t="s">
        <v>293</v>
      </c>
      <c r="C27" s="13">
        <v>11</v>
      </c>
      <c r="D27" s="13">
        <v>10</v>
      </c>
      <c r="E27" s="23">
        <v>20</v>
      </c>
      <c r="F27" s="104">
        <f>IFERROR(C$4*C27/$C$6,0)+IFERROR(D$4*D27/$D$6,0)+IFERROR(E$4*E27/$E$6,0)+IFERROR(#REF!*#REF!/#REF!,0)+IFERROR(#REF!*#REF!/#REF!,0)+IFERROR(#REF!*#REF!/#REF!,0)+IFERROR(#REF!*#REF!/#REF!,0)</f>
        <v>0.86904761904761907</v>
      </c>
      <c r="G27" s="15">
        <v>31</v>
      </c>
      <c r="H27" s="27">
        <v>50</v>
      </c>
      <c r="I27" s="15">
        <v>40</v>
      </c>
      <c r="J27" s="104">
        <f>IFERROR(G$4*G27/$G$6,0)+IFERROR(H$4*H27/$H$6,0)+IFERROR(I$4*I27/$I$6,0)+IFERROR(#REF!*#REF!/#REF!,0)+IFERROR(#REF!*#REF!/#REF!,0)+IFERROR(#REF!*#REF!/#REF!,0)+IFERROR(#REF!*#REF!/#REF!,0)</f>
        <v>0.82338164251207724</v>
      </c>
      <c r="K27" s="13">
        <v>34</v>
      </c>
      <c r="L27" s="31">
        <v>40</v>
      </c>
      <c r="M27" s="18">
        <v>28</v>
      </c>
      <c r="N27" s="104">
        <f>IFERROR(K$4*K27/$K$6,0)+IFERROR(L$4*L27/$L$6,0)+IFERROR(M$4*M27/$M$6,0)+IFERROR(#REF!*#REF!/#REF!,0)+IFERROR(#REF!*#REF!/#REF!,0)+IFERROR(#REF!*#REF!/#REF!,0)</f>
        <v>0.9354471544715447</v>
      </c>
    </row>
    <row r="28" spans="1:14" ht="15" thickBot="1">
      <c r="A28" s="44" t="s">
        <v>65</v>
      </c>
      <c r="B28" s="42" t="s">
        <v>291</v>
      </c>
      <c r="C28" s="13">
        <v>9</v>
      </c>
      <c r="D28" s="13">
        <v>10</v>
      </c>
      <c r="E28" s="23">
        <v>20.400000000000002</v>
      </c>
      <c r="F28" s="104">
        <f>IFERROR(C$4*C28/$C$6,0)+IFERROR(D$4*D28/$D$6,0)+IFERROR(E$4*E28/$E$6,0)+IFERROR(#REF!*#REF!/#REF!,0)+IFERROR(#REF!*#REF!/#REF!,0)+IFERROR(#REF!*#REF!/#REF!,0)+IFERROR(#REF!*#REF!/#REF!,0)</f>
        <v>0.83285714285714296</v>
      </c>
      <c r="G28" s="15">
        <v>31</v>
      </c>
      <c r="H28" s="27">
        <v>50</v>
      </c>
      <c r="I28" s="15">
        <v>40.599999999999994</v>
      </c>
      <c r="J28" s="104">
        <f>IFERROR(G$4*G28/$G$6,0)+IFERROR(H$4*H28/$H$6,0)+IFERROR(I$4*I28/$I$6,0)+IFERROR(#REF!*#REF!/#REF!,0)+IFERROR(#REF!*#REF!/#REF!,0)+IFERROR(#REF!*#REF!/#REF!,0)+IFERROR(#REF!*#REF!/#REF!,0)</f>
        <v>0.82859903381642508</v>
      </c>
      <c r="K28" s="13">
        <v>18</v>
      </c>
      <c r="L28" s="31">
        <v>40</v>
      </c>
      <c r="M28" s="18">
        <v>24</v>
      </c>
      <c r="N28" s="104">
        <f>IFERROR(K$4*K28/$K$6,0)+IFERROR(L$4*L28/$L$6,0)+IFERROR(M$4*M28/$M$6,0)+IFERROR(#REF!*#REF!/#REF!,0)+IFERROR(#REF!*#REF!/#REF!,0)+IFERROR(#REF!*#REF!/#REF!,0)</f>
        <v>0.79170731707317077</v>
      </c>
    </row>
    <row r="29" spans="1:14" ht="15" thickBot="1">
      <c r="A29" s="44" t="s">
        <v>63</v>
      </c>
      <c r="B29" s="42" t="s">
        <v>289</v>
      </c>
      <c r="C29" s="13">
        <v>12</v>
      </c>
      <c r="D29" s="13">
        <v>10</v>
      </c>
      <c r="E29" s="23">
        <v>20.8</v>
      </c>
      <c r="F29" s="104">
        <f>IFERROR(C$4*C29/$C$6,0)+IFERROR(D$4*D29/$D$6,0)+IFERROR(E$4*E29/$E$6,0)+IFERROR(#REF!*#REF!/#REF!,0)+IFERROR(#REF!*#REF!/#REF!,0)+IFERROR(#REF!*#REF!/#REF!,0)+IFERROR(#REF!*#REF!/#REF!,0)</f>
        <v>0.90380952380952384</v>
      </c>
      <c r="G29" s="15">
        <v>37</v>
      </c>
      <c r="H29" s="27">
        <v>50</v>
      </c>
      <c r="I29" s="15">
        <v>41.2</v>
      </c>
      <c r="J29" s="104">
        <f>IFERROR(G$4*G29/$G$6,0)+IFERROR(H$4*H29/$H$6,0)+IFERROR(I$4*I29/$I$6,0)+IFERROR(#REF!*#REF!/#REF!,0)+IFERROR(#REF!*#REF!/#REF!,0)+IFERROR(#REF!*#REF!/#REF!,0)+IFERROR(#REF!*#REF!/#REF!,0)</f>
        <v>0.88714975845410637</v>
      </c>
      <c r="K29" s="13">
        <v>38</v>
      </c>
      <c r="L29" s="31">
        <v>40</v>
      </c>
      <c r="M29" s="18">
        <v>26</v>
      </c>
      <c r="N29" s="104">
        <f>IFERROR(K$4*K29/$K$6,0)+IFERROR(L$4*L29/$L$6,0)+IFERROR(M$4*M29/$M$6,0)+IFERROR(#REF!*#REF!/#REF!,0)+IFERROR(#REF!*#REF!/#REF!,0)+IFERROR(#REF!*#REF!/#REF!,0)</f>
        <v>0.95138211382113824</v>
      </c>
    </row>
    <row r="30" spans="1:14" ht="15" thickBot="1">
      <c r="A30" s="44" t="s">
        <v>61</v>
      </c>
      <c r="B30" s="42" t="s">
        <v>287</v>
      </c>
      <c r="C30" s="13">
        <v>9</v>
      </c>
      <c r="D30" s="13">
        <v>5</v>
      </c>
      <c r="E30" s="23">
        <v>20.8</v>
      </c>
      <c r="F30" s="104">
        <f>IFERROR(C$4*C30/$C$6,0)+IFERROR(D$4*D30/$D$6,0)+IFERROR(E$4*E30/$E$6,0)+IFERROR(#REF!*#REF!/#REF!,0)+IFERROR(#REF!*#REF!/#REF!,0)+IFERROR(#REF!*#REF!/#REF!,0)+IFERROR(#REF!*#REF!/#REF!,0)</f>
        <v>0.68952380952380954</v>
      </c>
      <c r="G30" s="15">
        <v>34</v>
      </c>
      <c r="H30" s="27">
        <v>40</v>
      </c>
      <c r="I30" s="15">
        <v>41.2</v>
      </c>
      <c r="J30" s="104">
        <f>IFERROR(G$4*G30/$G$6,0)+IFERROR(H$4*H30/$H$6,0)+IFERROR(I$4*I30/$I$6,0)+IFERROR(#REF!*#REF!/#REF!,0)+IFERROR(#REF!*#REF!/#REF!,0)+IFERROR(#REF!*#REF!/#REF!,0)+IFERROR(#REF!*#REF!/#REF!,0)</f>
        <v>0.82048309178743972</v>
      </c>
      <c r="K30" s="13">
        <v>23</v>
      </c>
      <c r="L30" s="31">
        <v>40</v>
      </c>
      <c r="M30" s="18">
        <v>26</v>
      </c>
      <c r="N30" s="104">
        <f>IFERROR(K$4*K30/$K$6,0)+IFERROR(L$4*L30/$L$6,0)+IFERROR(M$4*M30/$M$6,0)+IFERROR(#REF!*#REF!/#REF!,0)+IFERROR(#REF!*#REF!/#REF!,0)+IFERROR(#REF!*#REF!/#REF!,0)</f>
        <v>0.84162601626016253</v>
      </c>
    </row>
    <row r="31" spans="1:14" ht="15" thickBot="1">
      <c r="A31" s="44" t="s">
        <v>59</v>
      </c>
      <c r="B31" s="42" t="s">
        <v>285</v>
      </c>
      <c r="C31" s="13">
        <v>14</v>
      </c>
      <c r="D31" s="13">
        <v>10</v>
      </c>
      <c r="E31" s="23">
        <v>20</v>
      </c>
      <c r="F31" s="104">
        <f>IFERROR(C$4*C31/$C$6,0)+IFERROR(D$4*D31/$D$6,0)+IFERROR(E$4*E31/$E$6,0)+IFERROR(#REF!*#REF!/#REF!,0)+IFERROR(#REF!*#REF!/#REF!,0)+IFERROR(#REF!*#REF!/#REF!,0)+IFERROR(#REF!*#REF!/#REF!,0)</f>
        <v>0.93333333333333335</v>
      </c>
      <c r="G31" s="15">
        <v>35</v>
      </c>
      <c r="H31" s="27">
        <v>50</v>
      </c>
      <c r="I31" s="15">
        <v>40</v>
      </c>
      <c r="J31" s="104">
        <f>IFERROR(G$4*G31/$G$6,0)+IFERROR(H$4*H31/$H$6,0)+IFERROR(I$4*I31/$I$6,0)+IFERROR(#REF!*#REF!/#REF!,0)+IFERROR(#REF!*#REF!/#REF!,0)+IFERROR(#REF!*#REF!/#REF!,0)+IFERROR(#REF!*#REF!/#REF!,0)</f>
        <v>0.8589371980676328</v>
      </c>
      <c r="K31" s="13">
        <v>33</v>
      </c>
      <c r="L31" s="31">
        <v>40</v>
      </c>
      <c r="M31" s="18">
        <v>28</v>
      </c>
      <c r="N31" s="104">
        <f>IFERROR(K$4*K31/$K$6,0)+IFERROR(L$4*L31/$L$6,0)+IFERROR(M$4*M31/$M$6,0)+IFERROR(#REF!*#REF!/#REF!,0)+IFERROR(#REF!*#REF!/#REF!,0)+IFERROR(#REF!*#REF!/#REF!,0)</f>
        <v>0.92813008130081298</v>
      </c>
    </row>
    <row r="32" spans="1:14" ht="15" thickBot="1">
      <c r="A32" s="44" t="s">
        <v>57</v>
      </c>
      <c r="B32" s="42" t="s">
        <v>283</v>
      </c>
      <c r="C32" s="13">
        <v>8</v>
      </c>
      <c r="D32" s="13">
        <v>10</v>
      </c>
      <c r="E32" s="23">
        <v>18.400000000000002</v>
      </c>
      <c r="F32" s="104">
        <f>IFERROR(C$4*C32/$C$6,0)+IFERROR(D$4*D32/$D$6,0)+IFERROR(E$4*E32/$E$6,0)+IFERROR(#REF!*#REF!/#REF!,0)+IFERROR(#REF!*#REF!/#REF!,0)+IFERROR(#REF!*#REF!/#REF!,0)+IFERROR(#REF!*#REF!/#REF!,0)</f>
        <v>0.77809523809523817</v>
      </c>
      <c r="G32" s="15">
        <v>24</v>
      </c>
      <c r="H32" s="27">
        <v>50</v>
      </c>
      <c r="I32" s="15">
        <v>37.599999999999994</v>
      </c>
      <c r="J32" s="104">
        <f>IFERROR(G$4*G32/$G$6,0)+IFERROR(H$4*H32/$H$6,0)+IFERROR(I$4*I32/$I$6,0)+IFERROR(#REF!*#REF!/#REF!,0)+IFERROR(#REF!*#REF!/#REF!,0)+IFERROR(#REF!*#REF!/#REF!,0)+IFERROR(#REF!*#REF!/#REF!,0)</f>
        <v>0.74028985507246381</v>
      </c>
      <c r="K32" s="13">
        <v>25</v>
      </c>
      <c r="L32" s="31">
        <v>40</v>
      </c>
      <c r="M32" s="18">
        <v>24</v>
      </c>
      <c r="N32" s="104">
        <f>IFERROR(K$4*K32/$K$6,0)+IFERROR(L$4*L32/$L$6,0)+IFERROR(M$4*M32/$M$6,0)+IFERROR(#REF!*#REF!/#REF!,0)+IFERROR(#REF!*#REF!/#REF!,0)+IFERROR(#REF!*#REF!/#REF!,0)</f>
        <v>0.84292682926829265</v>
      </c>
    </row>
    <row r="33" spans="1:14" ht="15" thickBot="1">
      <c r="A33" s="44" t="s">
        <v>55</v>
      </c>
      <c r="B33" s="42" t="s">
        <v>281</v>
      </c>
      <c r="C33" s="13">
        <v>10</v>
      </c>
      <c r="D33" s="13">
        <v>10</v>
      </c>
      <c r="E33" s="23">
        <v>20</v>
      </c>
      <c r="F33" s="104">
        <f>IFERROR(C$4*C33/$C$6,0)+IFERROR(D$4*D33/$D$6,0)+IFERROR(E$4*E33/$E$6,0)+IFERROR(#REF!*#REF!/#REF!,0)+IFERROR(#REF!*#REF!/#REF!,0)+IFERROR(#REF!*#REF!/#REF!,0)+IFERROR(#REF!*#REF!/#REF!,0)</f>
        <v>0.84761904761904749</v>
      </c>
      <c r="G33" s="15">
        <v>23</v>
      </c>
      <c r="H33" s="27">
        <v>20</v>
      </c>
      <c r="I33" s="15">
        <v>40</v>
      </c>
      <c r="J33" s="104">
        <f>IFERROR(G$4*G33/$G$6,0)+IFERROR(H$4*H33/$H$6,0)+IFERROR(I$4*I33/$I$6,0)+IFERROR(#REF!*#REF!/#REF!,0)+IFERROR(#REF!*#REF!/#REF!,0)+IFERROR(#REF!*#REF!/#REF!,0)+IFERROR(#REF!*#REF!/#REF!,0)</f>
        <v>0.63227053140096623</v>
      </c>
      <c r="K33" s="13">
        <v>25</v>
      </c>
      <c r="L33" s="31">
        <v>40</v>
      </c>
      <c r="M33" s="18">
        <v>25</v>
      </c>
      <c r="N33" s="104">
        <f>IFERROR(K$4*K33/$K$6,0)+IFERROR(L$4*L33/$L$6,0)+IFERROR(M$4*M33/$M$6,0)+IFERROR(#REF!*#REF!/#REF!,0)+IFERROR(#REF!*#REF!/#REF!,0)+IFERROR(#REF!*#REF!/#REF!,0)</f>
        <v>0.84959349593495925</v>
      </c>
    </row>
    <row r="34" spans="1:14" ht="15" thickBot="1">
      <c r="A34" s="44" t="s">
        <v>53</v>
      </c>
      <c r="B34" s="42" t="s">
        <v>279</v>
      </c>
      <c r="C34" s="13">
        <v>14</v>
      </c>
      <c r="D34" s="13">
        <v>10</v>
      </c>
      <c r="E34" s="23">
        <v>14.8</v>
      </c>
      <c r="F34" s="104">
        <f>IFERROR(C$4*C34/$C$6,0)+IFERROR(D$4*D34/$D$6,0)+IFERROR(E$4*E34/$E$6,0)+IFERROR(#REF!*#REF!/#REF!,0)+IFERROR(#REF!*#REF!/#REF!,0)+IFERROR(#REF!*#REF!/#REF!,0)+IFERROR(#REF!*#REF!/#REF!,0)</f>
        <v>0.84666666666666668</v>
      </c>
      <c r="G34" s="15">
        <v>32</v>
      </c>
      <c r="H34" s="27">
        <v>50</v>
      </c>
      <c r="I34" s="15">
        <v>32.200000000000003</v>
      </c>
      <c r="J34" s="104">
        <f>IFERROR(G$4*G34/$G$6,0)+IFERROR(H$4*H34/$H$6,0)+IFERROR(I$4*I34/$I$6,0)+IFERROR(#REF!*#REF!/#REF!,0)+IFERROR(#REF!*#REF!/#REF!,0)+IFERROR(#REF!*#REF!/#REF!,0)+IFERROR(#REF!*#REF!/#REF!,0)</f>
        <v>0.76444444444444448</v>
      </c>
      <c r="K34" s="13">
        <v>30</v>
      </c>
      <c r="L34" s="31">
        <v>40</v>
      </c>
      <c r="M34" s="18">
        <v>23</v>
      </c>
      <c r="N34" s="104">
        <f>IFERROR(K$4*K34/$K$6,0)+IFERROR(L$4*L34/$L$6,0)+IFERROR(M$4*M34/$M$6,0)+IFERROR(#REF!*#REF!/#REF!,0)+IFERROR(#REF!*#REF!/#REF!,0)+IFERROR(#REF!*#REF!/#REF!,0)</f>
        <v>0.87284552845528451</v>
      </c>
    </row>
    <row r="35" spans="1:14" ht="15" thickBot="1">
      <c r="A35" s="44" t="s">
        <v>51</v>
      </c>
      <c r="B35" s="42" t="s">
        <v>275</v>
      </c>
      <c r="C35" s="32">
        <v>4</v>
      </c>
      <c r="D35" s="32">
        <v>10</v>
      </c>
      <c r="E35" s="33">
        <v>19.200000000000003</v>
      </c>
      <c r="F35" s="104">
        <f>IFERROR(C$4*C35/$C$6,0)+IFERROR(D$4*D35/$D$6,0)+IFERROR(E$4*E35/$E$6,0)+IFERROR(#REF!*#REF!/#REF!,0)+IFERROR(#REF!*#REF!/#REF!,0)+IFERROR(#REF!*#REF!/#REF!,0)+IFERROR(#REF!*#REF!/#REF!,0)</f>
        <v>0.70571428571428574</v>
      </c>
      <c r="G35" s="34">
        <v>28</v>
      </c>
      <c r="H35" s="35">
        <v>50</v>
      </c>
      <c r="I35" s="34">
        <v>38.799999999999997</v>
      </c>
      <c r="J35" s="104">
        <f>IFERROR(G$4*G35/$G$6,0)+IFERROR(H$4*H35/$H$6,0)+IFERROR(I$4*I35/$I$6,0)+IFERROR(#REF!*#REF!/#REF!,0)+IFERROR(#REF!*#REF!/#REF!,0)+IFERROR(#REF!*#REF!/#REF!,0)+IFERROR(#REF!*#REF!/#REF!,0)</f>
        <v>0.78628019323671494</v>
      </c>
      <c r="K35" s="32">
        <v>29</v>
      </c>
      <c r="L35" s="36">
        <v>40</v>
      </c>
      <c r="M35" s="37">
        <v>22</v>
      </c>
      <c r="N35" s="104">
        <f>IFERROR(K$4*K35/$K$6,0)+IFERROR(L$4*L35/$L$6,0)+IFERROR(M$4*M35/$M$6,0)+IFERROR(#REF!*#REF!/#REF!,0)+IFERROR(#REF!*#REF!/#REF!,0)+IFERROR(#REF!*#REF!/#REF!,0)</f>
        <v>0.8588617886178862</v>
      </c>
    </row>
    <row r="36" spans="1:14" ht="15" thickBot="1">
      <c r="A36" s="44" t="s">
        <v>49</v>
      </c>
      <c r="B36" s="42" t="s">
        <v>273</v>
      </c>
      <c r="C36" s="18">
        <v>14</v>
      </c>
      <c r="D36" s="18">
        <v>10</v>
      </c>
      <c r="E36" s="28">
        <v>20.400000000000002</v>
      </c>
      <c r="F36" s="104">
        <f>IFERROR(C$4*C36/$C$6,0)+IFERROR(D$4*D36/$D$6,0)+IFERROR(E$4*E36/$E$6,0)+IFERROR(#REF!*#REF!/#REF!,0)+IFERROR(#REF!*#REF!/#REF!,0)+IFERROR(#REF!*#REF!/#REF!,0)+IFERROR(#REF!*#REF!/#REF!,0)</f>
        <v>0.94000000000000006</v>
      </c>
      <c r="G36" s="18">
        <v>37</v>
      </c>
      <c r="H36" s="28">
        <v>50</v>
      </c>
      <c r="I36" s="18">
        <v>40.599999999999994</v>
      </c>
      <c r="J36" s="104">
        <f>IFERROR(G$4*G36/$G$6,0)+IFERROR(H$4*H36/$H$6,0)+IFERROR(I$4*I36/$I$6,0)+IFERROR(#REF!*#REF!/#REF!,0)+IFERROR(#REF!*#REF!/#REF!,0)+IFERROR(#REF!*#REF!/#REF!,0)+IFERROR(#REF!*#REF!/#REF!,0)</f>
        <v>0.88193236714975853</v>
      </c>
      <c r="K36" s="18">
        <v>30</v>
      </c>
      <c r="L36" s="31">
        <v>40</v>
      </c>
      <c r="M36" s="18">
        <v>24</v>
      </c>
      <c r="N36" s="104">
        <f>IFERROR(K$4*K36/$K$6,0)+IFERROR(L$4*L36/$L$6,0)+IFERROR(M$4*M36/$M$6,0)+IFERROR(#REF!*#REF!/#REF!,0)+IFERROR(#REF!*#REF!/#REF!,0)+IFERROR(#REF!*#REF!/#REF!,0)</f>
        <v>0.87951219512195122</v>
      </c>
    </row>
    <row r="37" spans="1:14" ht="15" thickBot="1">
      <c r="A37" s="44" t="s">
        <v>47</v>
      </c>
      <c r="B37" s="42" t="s">
        <v>271</v>
      </c>
      <c r="C37" s="13">
        <v>14</v>
      </c>
      <c r="D37" s="13">
        <v>10</v>
      </c>
      <c r="E37" s="23">
        <v>20.8</v>
      </c>
      <c r="F37" s="104">
        <f>IFERROR(C$4*C37/$C$6,0)+IFERROR(D$4*D37/$D$6,0)+IFERROR(E$4*E37/$E$6,0)+IFERROR(#REF!*#REF!/#REF!,0)+IFERROR(#REF!*#REF!/#REF!,0)+IFERROR(#REF!*#REF!/#REF!,0)+IFERROR(#REF!*#REF!/#REF!,0)</f>
        <v>0.94666666666666666</v>
      </c>
      <c r="G37" s="15">
        <v>35</v>
      </c>
      <c r="H37" s="27">
        <v>50</v>
      </c>
      <c r="I37" s="15">
        <v>41.2</v>
      </c>
      <c r="J37" s="104">
        <f>IFERROR(G$4*G37/$G$6,0)+IFERROR(H$4*H37/$H$6,0)+IFERROR(I$4*I37/$I$6,0)+IFERROR(#REF!*#REF!/#REF!,0)+IFERROR(#REF!*#REF!/#REF!,0)+IFERROR(#REF!*#REF!/#REF!,0)+IFERROR(#REF!*#REF!/#REF!,0)</f>
        <v>0.86937198067632848</v>
      </c>
      <c r="K37" s="13">
        <v>21</v>
      </c>
      <c r="L37" s="31">
        <v>40</v>
      </c>
      <c r="M37" s="18">
        <v>26</v>
      </c>
      <c r="N37" s="104">
        <f>IFERROR(K$4*K37/$K$6,0)+IFERROR(L$4*L37/$L$6,0)+IFERROR(M$4*M37/$M$6,0)+IFERROR(#REF!*#REF!/#REF!,0)+IFERROR(#REF!*#REF!/#REF!,0)+IFERROR(#REF!*#REF!/#REF!,0)</f>
        <v>0.82699186991869922</v>
      </c>
    </row>
    <row r="38" spans="1:14" ht="15" thickBot="1">
      <c r="A38" s="44" t="s">
        <v>45</v>
      </c>
      <c r="B38" s="42" t="s">
        <v>268</v>
      </c>
      <c r="C38" s="13">
        <v>9</v>
      </c>
      <c r="D38" s="13">
        <v>10</v>
      </c>
      <c r="E38" s="23">
        <v>20</v>
      </c>
      <c r="F38" s="104">
        <f>IFERROR(C$4*C38/$C$6,0)+IFERROR(D$4*D38/$D$6,0)+IFERROR(E$4*E38/$E$6,0)+IFERROR(#REF!*#REF!/#REF!,0)+IFERROR(#REF!*#REF!/#REF!,0)+IFERROR(#REF!*#REF!/#REF!,0)+IFERROR(#REF!*#REF!/#REF!,0)</f>
        <v>0.82619047619047614</v>
      </c>
      <c r="G38" s="15">
        <v>32</v>
      </c>
      <c r="H38" s="27">
        <v>50</v>
      </c>
      <c r="I38" s="15">
        <v>40</v>
      </c>
      <c r="J38" s="104">
        <f>IFERROR(G$4*G38/$G$6,0)+IFERROR(H$4*H38/$H$6,0)+IFERROR(I$4*I38/$I$6,0)+IFERROR(#REF!*#REF!/#REF!,0)+IFERROR(#REF!*#REF!/#REF!,0)+IFERROR(#REF!*#REF!/#REF!,0)+IFERROR(#REF!*#REF!/#REF!,0)</f>
        <v>0.83227053140096618</v>
      </c>
      <c r="K38" s="13">
        <v>24</v>
      </c>
      <c r="L38" s="31">
        <v>40</v>
      </c>
      <c r="M38" s="18">
        <v>28</v>
      </c>
      <c r="N38" s="104">
        <f>IFERROR(K$4*K38/$K$6,0)+IFERROR(L$4*L38/$L$6,0)+IFERROR(M$4*M38/$M$6,0)+IFERROR(#REF!*#REF!/#REF!,0)+IFERROR(#REF!*#REF!/#REF!,0)+IFERROR(#REF!*#REF!/#REF!,0)</f>
        <v>0.86227642276422756</v>
      </c>
    </row>
    <row r="39" spans="1:14" ht="15" thickBot="1">
      <c r="A39" s="44" t="s">
        <v>43</v>
      </c>
      <c r="B39" s="42" t="s">
        <v>266</v>
      </c>
      <c r="C39" s="13">
        <v>11</v>
      </c>
      <c r="D39" s="13">
        <v>10</v>
      </c>
      <c r="E39" s="23">
        <v>19.200000000000003</v>
      </c>
      <c r="F39" s="104">
        <f>IFERROR(C$4*C39/$C$6,0)+IFERROR(D$4*D39/$D$6,0)+IFERROR(E$4*E39/$E$6,0)+IFERROR(#REF!*#REF!/#REF!,0)+IFERROR(#REF!*#REF!/#REF!,0)+IFERROR(#REF!*#REF!/#REF!,0)+IFERROR(#REF!*#REF!/#REF!,0)</f>
        <v>0.85571428571428576</v>
      </c>
      <c r="G39" s="15">
        <v>32</v>
      </c>
      <c r="H39" s="27">
        <v>50</v>
      </c>
      <c r="I39" s="15">
        <v>38.799999999999997</v>
      </c>
      <c r="J39" s="104">
        <f>IFERROR(G$4*G39/$G$6,0)+IFERROR(H$4*H39/$H$6,0)+IFERROR(I$4*I39/$I$6,0)+IFERROR(#REF!*#REF!/#REF!,0)+IFERROR(#REF!*#REF!/#REF!,0)+IFERROR(#REF!*#REF!/#REF!,0)+IFERROR(#REF!*#REF!/#REF!,0)</f>
        <v>0.8218357487922705</v>
      </c>
      <c r="K39" s="13">
        <v>24</v>
      </c>
      <c r="L39" s="31">
        <v>35</v>
      </c>
      <c r="M39" s="18">
        <v>27</v>
      </c>
      <c r="N39" s="104">
        <f>IFERROR(K$4*K39/$K$6,0)+IFERROR(L$4*L39/$L$6,0)+IFERROR(M$4*M39/$M$6,0)+IFERROR(#REF!*#REF!/#REF!,0)+IFERROR(#REF!*#REF!/#REF!,0)+IFERROR(#REF!*#REF!/#REF!,0)</f>
        <v>0.79310975609756096</v>
      </c>
    </row>
    <row r="40" spans="1:14" ht="15" thickBot="1">
      <c r="A40" s="43" t="s">
        <v>41</v>
      </c>
      <c r="B40" s="41" t="s">
        <v>265</v>
      </c>
      <c r="C40" s="13">
        <v>11</v>
      </c>
      <c r="D40" s="13">
        <v>10</v>
      </c>
      <c r="E40" s="23">
        <v>20</v>
      </c>
      <c r="F40" s="104">
        <f>IFERROR(C$4*C40/$C$6,0)+IFERROR(D$4*D40/$D$6,0)+IFERROR(E$4*E40/$E$6,0)+IFERROR(#REF!*#REF!/#REF!,0)+IFERROR(#REF!*#REF!/#REF!,0)+IFERROR(#REF!*#REF!/#REF!,0)+IFERROR(#REF!*#REF!/#REF!,0)</f>
        <v>0.86904761904761907</v>
      </c>
      <c r="G40" s="15">
        <v>33</v>
      </c>
      <c r="H40" s="27">
        <v>50</v>
      </c>
      <c r="I40" s="15">
        <v>40</v>
      </c>
      <c r="J40" s="104">
        <f>IFERROR(G$4*G40/$G$6,0)+IFERROR(H$4*H40/$H$6,0)+IFERROR(I$4*I40/$I$6,0)+IFERROR(#REF!*#REF!/#REF!,0)+IFERROR(#REF!*#REF!/#REF!,0)+IFERROR(#REF!*#REF!/#REF!,0)+IFERROR(#REF!*#REF!/#REF!,0)</f>
        <v>0.84115942028985513</v>
      </c>
      <c r="K40" s="13">
        <v>36</v>
      </c>
      <c r="L40" s="31">
        <v>40</v>
      </c>
      <c r="M40" s="18">
        <v>28</v>
      </c>
      <c r="N40" s="104">
        <f>IFERROR(K$4*K40/$K$6,0)+IFERROR(L$4*L40/$L$6,0)+IFERROR(M$4*M40/$M$6,0)+IFERROR(#REF!*#REF!/#REF!,0)+IFERROR(#REF!*#REF!/#REF!,0)+IFERROR(#REF!*#REF!/#REF!,0)</f>
        <v>0.95008130081300812</v>
      </c>
    </row>
    <row r="41" spans="1:14" ht="15" thickBot="1">
      <c r="A41" s="44" t="s">
        <v>39</v>
      </c>
      <c r="B41" s="42" t="s">
        <v>263</v>
      </c>
      <c r="C41" s="13">
        <v>7</v>
      </c>
      <c r="D41" s="13">
        <v>10</v>
      </c>
      <c r="E41" s="23">
        <v>19.600000000000001</v>
      </c>
      <c r="F41" s="104">
        <f>IFERROR(C$4*C41/$C$6,0)+IFERROR(D$4*D41/$D$6,0)+IFERROR(E$4*E41/$E$6,0)+IFERROR(#REF!*#REF!/#REF!,0)+IFERROR(#REF!*#REF!/#REF!,0)+IFERROR(#REF!*#REF!/#REF!,0)+IFERROR(#REF!*#REF!/#REF!,0)</f>
        <v>0.77666666666666662</v>
      </c>
      <c r="G41" s="15">
        <v>39</v>
      </c>
      <c r="H41" s="27">
        <v>50</v>
      </c>
      <c r="I41" s="15">
        <v>39.4</v>
      </c>
      <c r="J41" s="104">
        <f>IFERROR(G$4*G41/$G$6,0)+IFERROR(H$4*H41/$H$6,0)+IFERROR(I$4*I41/$I$6,0)+IFERROR(#REF!*#REF!/#REF!,0)+IFERROR(#REF!*#REF!/#REF!,0)+IFERROR(#REF!*#REF!/#REF!,0)+IFERROR(#REF!*#REF!/#REF!,0)</f>
        <v>0.88927536231884052</v>
      </c>
      <c r="K41" s="13">
        <v>30</v>
      </c>
      <c r="L41" s="31">
        <v>40</v>
      </c>
      <c r="M41" s="18">
        <v>29</v>
      </c>
      <c r="N41" s="104">
        <f>IFERROR(K$4*K41/$K$6,0)+IFERROR(L$4*L41/$L$6,0)+IFERROR(M$4*M41/$M$6,0)+IFERROR(#REF!*#REF!/#REF!,0)+IFERROR(#REF!*#REF!/#REF!,0)+IFERROR(#REF!*#REF!/#REF!,0)</f>
        <v>0.91284552845528455</v>
      </c>
    </row>
    <row r="42" spans="1:14" ht="15" thickBot="1">
      <c r="A42" s="44" t="s">
        <v>37</v>
      </c>
      <c r="B42" s="42" t="s">
        <v>260</v>
      </c>
      <c r="C42" s="13">
        <v>14</v>
      </c>
      <c r="D42" s="13">
        <v>10</v>
      </c>
      <c r="E42" s="23">
        <v>20.400000000000002</v>
      </c>
      <c r="F42" s="104">
        <f>IFERROR(C$4*C42/$C$6,0)+IFERROR(D$4*D42/$D$6,0)+IFERROR(E$4*E42/$E$6,0)+IFERROR(#REF!*#REF!/#REF!,0)+IFERROR(#REF!*#REF!/#REF!,0)+IFERROR(#REF!*#REF!/#REF!,0)+IFERROR(#REF!*#REF!/#REF!,0)</f>
        <v>0.94000000000000006</v>
      </c>
      <c r="G42" s="15">
        <v>36</v>
      </c>
      <c r="H42" s="27">
        <v>50</v>
      </c>
      <c r="I42" s="15">
        <v>40.599999999999994</v>
      </c>
      <c r="J42" s="104">
        <f>IFERROR(G$4*G42/$G$6,0)+IFERROR(H$4*H42/$H$6,0)+IFERROR(I$4*I42/$I$6,0)+IFERROR(#REF!*#REF!/#REF!,0)+IFERROR(#REF!*#REF!/#REF!,0)+IFERROR(#REF!*#REF!/#REF!,0)+IFERROR(#REF!*#REF!/#REF!,0)</f>
        <v>0.87304347826086959</v>
      </c>
      <c r="K42" s="13">
        <v>21</v>
      </c>
      <c r="L42" s="31">
        <v>40</v>
      </c>
      <c r="M42" s="18">
        <v>27</v>
      </c>
      <c r="N42" s="104">
        <f>IFERROR(K$4*K42/$K$6,0)+IFERROR(L$4*L42/$L$6,0)+IFERROR(M$4*M42/$M$6,0)+IFERROR(#REF!*#REF!/#REF!,0)+IFERROR(#REF!*#REF!/#REF!,0)+IFERROR(#REF!*#REF!/#REF!,0)</f>
        <v>0.83365853658536593</v>
      </c>
    </row>
    <row r="43" spans="1:14" ht="15" thickBot="1">
      <c r="A43" s="44" t="s">
        <v>35</v>
      </c>
      <c r="B43" s="42" t="s">
        <v>258</v>
      </c>
      <c r="C43" s="32">
        <v>8</v>
      </c>
      <c r="D43" s="32">
        <v>10</v>
      </c>
      <c r="E43" s="33">
        <v>20</v>
      </c>
      <c r="F43" s="104">
        <f>IFERROR(C$4*C43/$C$6,0)+IFERROR(D$4*D43/$D$6,0)+IFERROR(E$4*E43/$E$6,0)+IFERROR(#REF!*#REF!/#REF!,0)+IFERROR(#REF!*#REF!/#REF!,0)+IFERROR(#REF!*#REF!/#REF!,0)+IFERROR(#REF!*#REF!/#REF!,0)</f>
        <v>0.80476190476190479</v>
      </c>
      <c r="G43" s="34">
        <v>31</v>
      </c>
      <c r="H43" s="35">
        <v>50</v>
      </c>
      <c r="I43" s="34">
        <v>40</v>
      </c>
      <c r="J43" s="104">
        <f>IFERROR(G$4*G43/$G$6,0)+IFERROR(H$4*H43/$H$6,0)+IFERROR(I$4*I43/$I$6,0)+IFERROR(#REF!*#REF!/#REF!,0)+IFERROR(#REF!*#REF!/#REF!,0)+IFERROR(#REF!*#REF!/#REF!,0)+IFERROR(#REF!*#REF!/#REF!,0)</f>
        <v>0.82338164251207724</v>
      </c>
      <c r="K43" s="32">
        <v>21</v>
      </c>
      <c r="L43" s="36">
        <v>40</v>
      </c>
      <c r="M43" s="37">
        <v>28</v>
      </c>
      <c r="N43" s="104">
        <f>IFERROR(K$4*K43/$K$6,0)+IFERROR(L$4*L43/$L$6,0)+IFERROR(M$4*M43/$M$6,0)+IFERROR(#REF!*#REF!/#REF!,0)+IFERROR(#REF!*#REF!/#REF!,0)+IFERROR(#REF!*#REF!/#REF!,0)</f>
        <v>0.84032520325203253</v>
      </c>
    </row>
    <row r="44" spans="1:14" ht="15" thickBot="1">
      <c r="A44" s="44" t="s">
        <v>33</v>
      </c>
      <c r="B44" s="42" t="s">
        <v>255</v>
      </c>
      <c r="C44" s="18">
        <v>9</v>
      </c>
      <c r="D44" s="18">
        <v>5</v>
      </c>
      <c r="E44" s="28">
        <v>14</v>
      </c>
      <c r="F44" s="104">
        <f>IFERROR(C$4*C44/$C$6,0)+IFERROR(D$4*D44/$D$6,0)+IFERROR(E$4*E44/$E$6,0)+IFERROR(#REF!*#REF!/#REF!,0)+IFERROR(#REF!*#REF!/#REF!,0)+IFERROR(#REF!*#REF!/#REF!,0)+IFERROR(#REF!*#REF!/#REF!,0)</f>
        <v>0.57619047619047625</v>
      </c>
      <c r="G44" s="18">
        <v>29</v>
      </c>
      <c r="H44" s="28">
        <v>25</v>
      </c>
      <c r="I44" s="18">
        <v>27</v>
      </c>
      <c r="J44" s="104">
        <f>IFERROR(G$4*G44/$G$6,0)+IFERROR(H$4*H44/$H$6,0)+IFERROR(I$4*I44/$I$6,0)+IFERROR(#REF!*#REF!/#REF!,0)+IFERROR(#REF!*#REF!/#REF!,0)+IFERROR(#REF!*#REF!/#REF!,0)+IFERROR(#REF!*#REF!/#REF!,0)</f>
        <v>0.59256038647343001</v>
      </c>
      <c r="K44" s="18">
        <v>32</v>
      </c>
      <c r="L44" s="31">
        <v>40</v>
      </c>
      <c r="M44" s="18">
        <v>19</v>
      </c>
      <c r="N44" s="104">
        <f>IFERROR(K$4*K44/$K$6,0)+IFERROR(L$4*L44/$L$6,0)+IFERROR(M$4*M44/$M$6,0)+IFERROR(#REF!*#REF!/#REF!,0)+IFERROR(#REF!*#REF!/#REF!,0)+IFERROR(#REF!*#REF!/#REF!,0)</f>
        <v>0.86081300813008133</v>
      </c>
    </row>
    <row r="45" spans="1:14" ht="15" thickBot="1">
      <c r="A45" s="44" t="s">
        <v>30</v>
      </c>
      <c r="B45" s="42" t="s">
        <v>251</v>
      </c>
      <c r="C45" s="13">
        <v>11</v>
      </c>
      <c r="D45" s="13">
        <v>10</v>
      </c>
      <c r="E45" s="23">
        <v>20.8</v>
      </c>
      <c r="F45" s="104">
        <f>IFERROR(C$4*C45/$C$6,0)+IFERROR(D$4*D45/$D$6,0)+IFERROR(E$4*E45/$E$6,0)+IFERROR(#REF!*#REF!/#REF!,0)+IFERROR(#REF!*#REF!/#REF!,0)+IFERROR(#REF!*#REF!/#REF!,0)+IFERROR(#REF!*#REF!/#REF!,0)</f>
        <v>0.88238095238095238</v>
      </c>
      <c r="G45" s="15">
        <v>39</v>
      </c>
      <c r="H45" s="27">
        <v>50</v>
      </c>
      <c r="I45" s="15">
        <v>41.2</v>
      </c>
      <c r="J45" s="104">
        <f>IFERROR(G$4*G45/$G$6,0)+IFERROR(H$4*H45/$H$6,0)+IFERROR(I$4*I45/$I$6,0)+IFERROR(#REF!*#REF!/#REF!,0)+IFERROR(#REF!*#REF!/#REF!,0)+IFERROR(#REF!*#REF!/#REF!,0)+IFERROR(#REF!*#REF!/#REF!,0)</f>
        <v>0.90492753623188404</v>
      </c>
      <c r="K45" s="13">
        <v>27</v>
      </c>
      <c r="L45" s="31">
        <v>40</v>
      </c>
      <c r="M45" s="18">
        <v>28</v>
      </c>
      <c r="N45" s="104">
        <f>IFERROR(K$4*K45/$K$6,0)+IFERROR(L$4*L45/$L$6,0)+IFERROR(M$4*M45/$M$6,0)+IFERROR(#REF!*#REF!/#REF!,0)+IFERROR(#REF!*#REF!/#REF!,0)+IFERROR(#REF!*#REF!/#REF!,0)</f>
        <v>0.8842276422764227</v>
      </c>
    </row>
    <row r="46" spans="1:14" ht="15" thickBot="1">
      <c r="A46" s="44" t="s">
        <v>28</v>
      </c>
      <c r="B46" s="42" t="s">
        <v>249</v>
      </c>
      <c r="C46" s="13">
        <v>14</v>
      </c>
      <c r="D46" s="13">
        <v>10</v>
      </c>
      <c r="E46" s="23">
        <v>20.400000000000002</v>
      </c>
      <c r="F46" s="104">
        <f>IFERROR(C$4*C46/$C$6,0)+IFERROR(D$4*D46/$D$6,0)+IFERROR(E$4*E46/$E$6,0)+IFERROR(#REF!*#REF!/#REF!,0)+IFERROR(#REF!*#REF!/#REF!,0)+IFERROR(#REF!*#REF!/#REF!,0)+IFERROR(#REF!*#REF!/#REF!,0)</f>
        <v>0.94000000000000006</v>
      </c>
      <c r="G46" s="15">
        <v>33</v>
      </c>
      <c r="H46" s="27">
        <v>50</v>
      </c>
      <c r="I46" s="15">
        <v>40.599999999999994</v>
      </c>
      <c r="J46" s="104">
        <f>IFERROR(G$4*G46/$G$6,0)+IFERROR(H$4*H46/$H$6,0)+IFERROR(I$4*I46/$I$6,0)+IFERROR(#REF!*#REF!/#REF!,0)+IFERROR(#REF!*#REF!/#REF!,0)+IFERROR(#REF!*#REF!/#REF!,0)+IFERROR(#REF!*#REF!/#REF!,0)</f>
        <v>0.84637681159420286</v>
      </c>
      <c r="K46" s="13">
        <v>18</v>
      </c>
      <c r="L46" s="31">
        <v>40</v>
      </c>
      <c r="M46" s="18">
        <v>29</v>
      </c>
      <c r="N46" s="104">
        <f>IFERROR(K$4*K46/$K$6,0)+IFERROR(L$4*L46/$L$6,0)+IFERROR(M$4*M46/$M$6,0)+IFERROR(#REF!*#REF!/#REF!,0)+IFERROR(#REF!*#REF!/#REF!,0)+IFERROR(#REF!*#REF!/#REF!,0)</f>
        <v>0.82504065040650409</v>
      </c>
    </row>
    <row r="47" spans="1:14" ht="15" thickBot="1">
      <c r="A47" s="44" t="s">
        <v>26</v>
      </c>
      <c r="B47" s="42" t="s">
        <v>245</v>
      </c>
      <c r="C47" s="32">
        <v>10</v>
      </c>
      <c r="D47" s="32">
        <v>10</v>
      </c>
      <c r="E47" s="33">
        <v>20.400000000000002</v>
      </c>
      <c r="F47" s="104">
        <f>IFERROR(C$4*C47/$C$6,0)+IFERROR(D$4*D47/$D$6,0)+IFERROR(E$4*E47/$E$6,0)+IFERROR(#REF!*#REF!/#REF!,0)+IFERROR(#REF!*#REF!/#REF!,0)+IFERROR(#REF!*#REF!/#REF!,0)+IFERROR(#REF!*#REF!/#REF!,0)</f>
        <v>0.85428571428571431</v>
      </c>
      <c r="G47" s="34">
        <v>37</v>
      </c>
      <c r="H47" s="35">
        <v>50</v>
      </c>
      <c r="I47" s="34">
        <v>40.599999999999994</v>
      </c>
      <c r="J47" s="104">
        <f>IFERROR(G$4*G47/$G$6,0)+IFERROR(H$4*H47/$H$6,0)+IFERROR(I$4*I47/$I$6,0)+IFERROR(#REF!*#REF!/#REF!,0)+IFERROR(#REF!*#REF!/#REF!,0)+IFERROR(#REF!*#REF!/#REF!,0)+IFERROR(#REF!*#REF!/#REF!,0)</f>
        <v>0.88193236714975853</v>
      </c>
      <c r="K47" s="32">
        <v>29</v>
      </c>
      <c r="L47" s="36">
        <v>40</v>
      </c>
      <c r="M47" s="37">
        <v>29</v>
      </c>
      <c r="N47" s="104">
        <f>IFERROR(K$4*K47/$K$6,0)+IFERROR(L$4*L47/$L$6,0)+IFERROR(M$4*M47/$M$6,0)+IFERROR(#REF!*#REF!/#REF!,0)+IFERROR(#REF!*#REF!/#REF!,0)+IFERROR(#REF!*#REF!/#REF!,0)</f>
        <v>0.90552845528455284</v>
      </c>
    </row>
    <row r="48" spans="1:14" ht="15" thickBot="1">
      <c r="A48" s="44" t="s">
        <v>24</v>
      </c>
      <c r="B48" s="42" t="s">
        <v>242</v>
      </c>
      <c r="C48" s="18">
        <v>11</v>
      </c>
      <c r="D48" s="18">
        <v>10</v>
      </c>
      <c r="E48" s="28">
        <v>20</v>
      </c>
      <c r="F48" s="104">
        <f>IFERROR(C$4*C48/$C$6,0)+IFERROR(D$4*D48/$D$6,0)+IFERROR(E$4*E48/$E$6,0)+IFERROR(#REF!*#REF!/#REF!,0)+IFERROR(#REF!*#REF!/#REF!,0)+IFERROR(#REF!*#REF!/#REF!,0)+IFERROR(#REF!*#REF!/#REF!,0)</f>
        <v>0.86904761904761907</v>
      </c>
      <c r="G48" s="18">
        <v>35</v>
      </c>
      <c r="H48" s="28">
        <v>50</v>
      </c>
      <c r="I48" s="18">
        <v>40</v>
      </c>
      <c r="J48" s="104">
        <f>IFERROR(G$4*G48/$G$6,0)+IFERROR(H$4*H48/$H$6,0)+IFERROR(I$4*I48/$I$6,0)+IFERROR(#REF!*#REF!/#REF!,0)+IFERROR(#REF!*#REF!/#REF!,0)+IFERROR(#REF!*#REF!/#REF!,0)+IFERROR(#REF!*#REF!/#REF!,0)</f>
        <v>0.8589371980676328</v>
      </c>
      <c r="K48" s="18">
        <v>21</v>
      </c>
      <c r="L48" s="31">
        <v>40</v>
      </c>
      <c r="M48" s="18">
        <v>28</v>
      </c>
      <c r="N48" s="104">
        <f>IFERROR(K$4*K48/$K$6,0)+IFERROR(L$4*L48/$L$6,0)+IFERROR(M$4*M48/$M$6,0)+IFERROR(#REF!*#REF!/#REF!,0)+IFERROR(#REF!*#REF!/#REF!,0)+IFERROR(#REF!*#REF!/#REF!,0)</f>
        <v>0.84032520325203253</v>
      </c>
    </row>
    <row r="49" spans="1:14" ht="15" thickBot="1">
      <c r="A49" s="44" t="s">
        <v>22</v>
      </c>
      <c r="B49" s="42" t="s">
        <v>240</v>
      </c>
      <c r="C49" s="13">
        <v>9</v>
      </c>
      <c r="D49" s="13">
        <v>10</v>
      </c>
      <c r="E49" s="23">
        <v>20.8</v>
      </c>
      <c r="F49" s="104">
        <f>IFERROR(C$4*C49/$C$6,0)+IFERROR(D$4*D49/$D$6,0)+IFERROR(E$4*E49/$E$6,0)+IFERROR(#REF!*#REF!/#REF!,0)+IFERROR(#REF!*#REF!/#REF!,0)+IFERROR(#REF!*#REF!/#REF!,0)+IFERROR(#REF!*#REF!/#REF!,0)</f>
        <v>0.83952380952380956</v>
      </c>
      <c r="G49" s="15">
        <v>36</v>
      </c>
      <c r="H49" s="27">
        <v>50</v>
      </c>
      <c r="I49" s="15">
        <v>41.2</v>
      </c>
      <c r="J49" s="104">
        <f>IFERROR(G$4*G49/$G$6,0)+IFERROR(H$4*H49/$H$6,0)+IFERROR(I$4*I49/$I$6,0)+IFERROR(#REF!*#REF!/#REF!,0)+IFERROR(#REF!*#REF!/#REF!,0)+IFERROR(#REF!*#REF!/#REF!,0)+IFERROR(#REF!*#REF!/#REF!,0)</f>
        <v>0.87826086956521743</v>
      </c>
      <c r="K49" s="13">
        <v>41</v>
      </c>
      <c r="L49" s="31">
        <v>40</v>
      </c>
      <c r="M49" s="18">
        <v>28</v>
      </c>
      <c r="N49" s="104">
        <f>IFERROR(K$4*K49/$K$6,0)+IFERROR(L$4*L49/$L$6,0)+IFERROR(M$4*M49/$M$6,0)+IFERROR(#REF!*#REF!/#REF!,0)+IFERROR(#REF!*#REF!/#REF!,0)+IFERROR(#REF!*#REF!/#REF!,0)</f>
        <v>0.98666666666666669</v>
      </c>
    </row>
    <row r="50" spans="1:14" ht="15" thickBot="1">
      <c r="A50" s="44" t="s">
        <v>19</v>
      </c>
      <c r="B50" s="42" t="s">
        <v>237</v>
      </c>
      <c r="C50" s="13">
        <v>8</v>
      </c>
      <c r="D50" s="13">
        <v>5</v>
      </c>
      <c r="E50" s="23">
        <v>17.600000000000001</v>
      </c>
      <c r="F50" s="104">
        <f>IFERROR(C$4*C50/$C$6,0)+IFERROR(D$4*D50/$D$6,0)+IFERROR(E$4*E50/$E$6,0)+IFERROR(#REF!*#REF!/#REF!,0)+IFERROR(#REF!*#REF!/#REF!,0)+IFERROR(#REF!*#REF!/#REF!,0)+IFERROR(#REF!*#REF!/#REF!,0)</f>
        <v>0.61476190476190484</v>
      </c>
      <c r="G50" s="15">
        <v>33</v>
      </c>
      <c r="H50" s="27">
        <v>40</v>
      </c>
      <c r="I50" s="15">
        <v>36.4</v>
      </c>
      <c r="J50" s="104">
        <f>IFERROR(G$4*G50/$G$6,0)+IFERROR(H$4*H50/$H$6,0)+IFERROR(I$4*I50/$I$6,0)+IFERROR(#REF!*#REF!/#REF!,0)+IFERROR(#REF!*#REF!/#REF!,0)+IFERROR(#REF!*#REF!/#REF!,0)+IFERROR(#REF!*#REF!/#REF!,0)</f>
        <v>0.76985507246376816</v>
      </c>
      <c r="K50" s="13">
        <v>35</v>
      </c>
      <c r="L50" s="31">
        <v>40</v>
      </c>
      <c r="M50" s="18">
        <v>26</v>
      </c>
      <c r="N50" s="104">
        <f>IFERROR(K$4*K50/$K$6,0)+IFERROR(L$4*L50/$L$6,0)+IFERROR(M$4*M50/$M$6,0)+IFERROR(#REF!*#REF!/#REF!,0)+IFERROR(#REF!*#REF!/#REF!,0)+IFERROR(#REF!*#REF!/#REF!,0)</f>
        <v>0.9294308943089431</v>
      </c>
    </row>
    <row r="51" spans="1:14" ht="15" thickBot="1">
      <c r="A51" s="44" t="s">
        <v>17</v>
      </c>
      <c r="B51" s="42" t="s">
        <v>235</v>
      </c>
      <c r="C51" s="13">
        <v>11</v>
      </c>
      <c r="D51" s="13">
        <v>10</v>
      </c>
      <c r="E51" s="23">
        <v>16.8</v>
      </c>
      <c r="F51" s="104">
        <f>IFERROR(C$4*C51/$C$6,0)+IFERROR(D$4*D51/$D$6,0)+IFERROR(E$4*E51/$E$6,0)+IFERROR(#REF!*#REF!/#REF!,0)+IFERROR(#REF!*#REF!/#REF!,0)+IFERROR(#REF!*#REF!/#REF!,0)+IFERROR(#REF!*#REF!/#REF!,0)</f>
        <v>0.81571428571428573</v>
      </c>
      <c r="G51" s="15">
        <v>24</v>
      </c>
      <c r="H51" s="27">
        <v>35</v>
      </c>
      <c r="I51" s="15">
        <v>35.200000000000003</v>
      </c>
      <c r="J51" s="104">
        <f>IFERROR(G$4*G51/$G$6,0)+IFERROR(H$4*H51/$H$6,0)+IFERROR(I$4*I51/$I$6,0)+IFERROR(#REF!*#REF!/#REF!,0)+IFERROR(#REF!*#REF!/#REF!,0)+IFERROR(#REF!*#REF!/#REF!,0)+IFERROR(#REF!*#REF!/#REF!,0)</f>
        <v>0.65942028985507251</v>
      </c>
      <c r="K51" s="13">
        <v>17</v>
      </c>
      <c r="L51" s="31">
        <v>40</v>
      </c>
      <c r="M51" s="18">
        <v>28</v>
      </c>
      <c r="N51" s="104">
        <f>IFERROR(K$4*K51/$K$6,0)+IFERROR(L$4*L51/$L$6,0)+IFERROR(M$4*M51/$M$6,0)+IFERROR(#REF!*#REF!/#REF!,0)+IFERROR(#REF!*#REF!/#REF!,0)+IFERROR(#REF!*#REF!/#REF!,0)</f>
        <v>0.81105691056910567</v>
      </c>
    </row>
    <row r="52" spans="1:14">
      <c r="A52" s="45"/>
      <c r="B52" s="38"/>
      <c r="C52" s="38"/>
      <c r="D52" s="38"/>
      <c r="E52" s="40"/>
      <c r="F52" s="105"/>
      <c r="G52" s="38"/>
      <c r="H52" s="40"/>
      <c r="I52" s="38"/>
      <c r="J52" s="105"/>
      <c r="K52" s="38"/>
      <c r="L52" s="39"/>
      <c r="M52" s="38"/>
    </row>
    <row r="53" spans="1:14" ht="81" customHeight="1">
      <c r="A53" s="109" t="s">
        <v>353</v>
      </c>
      <c r="B53" s="109"/>
      <c r="C53" s="109"/>
      <c r="D53" s="109"/>
      <c r="E53" s="109"/>
      <c r="F53" s="105"/>
      <c r="G53" s="38"/>
      <c r="H53" s="40"/>
      <c r="I53" s="38"/>
      <c r="J53" s="105"/>
      <c r="K53" s="38"/>
      <c r="L53" s="39"/>
      <c r="M53" s="38"/>
    </row>
    <row r="54" spans="1:14">
      <c r="A54" s="45"/>
      <c r="B54" s="38"/>
      <c r="C54" s="38"/>
      <c r="D54" s="38"/>
      <c r="E54" s="40"/>
      <c r="F54" s="105"/>
      <c r="G54" s="38"/>
      <c r="H54" s="40"/>
      <c r="I54" s="38"/>
      <c r="J54" s="105"/>
      <c r="K54" s="38"/>
      <c r="L54" s="39"/>
      <c r="M54" s="38"/>
    </row>
    <row r="55" spans="1:14">
      <c r="A55" s="45"/>
      <c r="B55" s="38"/>
      <c r="C55" s="38"/>
      <c r="D55" s="38"/>
      <c r="E55" s="40"/>
      <c r="F55" s="105"/>
      <c r="G55" s="38"/>
      <c r="H55" s="40"/>
      <c r="I55" s="38"/>
      <c r="J55" s="105"/>
      <c r="K55" s="38"/>
      <c r="L55" s="39"/>
      <c r="M55" s="38"/>
    </row>
    <row r="56" spans="1:14">
      <c r="A56" s="45"/>
      <c r="B56" s="38"/>
      <c r="C56" s="38"/>
      <c r="D56" s="38"/>
      <c r="E56" s="40"/>
      <c r="F56" s="105"/>
      <c r="G56" s="38"/>
      <c r="H56" s="40"/>
      <c r="I56" s="38"/>
      <c r="J56" s="105"/>
      <c r="K56" s="38"/>
      <c r="L56" s="39"/>
      <c r="M56" s="38"/>
    </row>
    <row r="57" spans="1:14">
      <c r="A57" s="45"/>
      <c r="B57" s="38"/>
      <c r="C57" s="38"/>
      <c r="D57" s="38"/>
      <c r="E57" s="40"/>
      <c r="F57" s="105"/>
      <c r="G57" s="38"/>
      <c r="H57" s="40"/>
      <c r="I57" s="38"/>
      <c r="J57" s="105"/>
      <c r="K57" s="38"/>
      <c r="L57" s="39"/>
      <c r="M57" s="38"/>
    </row>
    <row r="58" spans="1:14">
      <c r="A58" s="45"/>
      <c r="B58" s="38"/>
      <c r="C58" s="38"/>
      <c r="D58" s="38"/>
      <c r="E58" s="40"/>
      <c r="F58" s="105"/>
      <c r="G58" s="38"/>
      <c r="H58" s="40"/>
      <c r="I58" s="38"/>
      <c r="J58" s="105"/>
      <c r="K58" s="38"/>
      <c r="L58" s="39"/>
      <c r="M58" s="38"/>
    </row>
    <row r="59" spans="1:14">
      <c r="A59" s="45"/>
      <c r="B59" s="38"/>
      <c r="C59" s="38"/>
      <c r="D59" s="38"/>
      <c r="E59" s="40"/>
      <c r="F59" s="105"/>
      <c r="G59" s="38"/>
      <c r="H59" s="40"/>
      <c r="I59" s="38"/>
      <c r="J59" s="105"/>
      <c r="K59" s="38"/>
      <c r="L59" s="39"/>
      <c r="M59" s="38"/>
    </row>
    <row r="60" spans="1:14">
      <c r="A60" s="45"/>
      <c r="B60" s="38"/>
      <c r="C60" s="38"/>
      <c r="D60" s="38"/>
      <c r="E60" s="40"/>
      <c r="F60" s="105"/>
      <c r="G60" s="38"/>
      <c r="H60" s="40"/>
      <c r="I60" s="38"/>
      <c r="J60" s="105"/>
      <c r="K60" s="38"/>
      <c r="L60" s="39"/>
      <c r="M60" s="38"/>
    </row>
    <row r="61" spans="1:14">
      <c r="A61" s="45"/>
      <c r="B61" s="38"/>
      <c r="C61" s="38"/>
      <c r="D61" s="38"/>
      <c r="E61" s="40"/>
      <c r="F61" s="105"/>
      <c r="G61" s="38"/>
      <c r="H61" s="40"/>
      <c r="I61" s="38"/>
      <c r="J61" s="105"/>
      <c r="K61" s="38"/>
      <c r="L61" s="39"/>
      <c r="M61" s="38"/>
    </row>
    <row r="62" spans="1:14">
      <c r="A62" s="45"/>
      <c r="B62" s="38"/>
      <c r="C62" s="38"/>
      <c r="D62" s="38"/>
      <c r="E62" s="40"/>
      <c r="F62" s="105"/>
      <c r="G62" s="38"/>
      <c r="H62" s="40"/>
      <c r="I62" s="38"/>
      <c r="J62" s="105"/>
      <c r="K62" s="38"/>
      <c r="L62" s="39"/>
      <c r="M62" s="38"/>
    </row>
    <row r="63" spans="1:14">
      <c r="A63" s="45"/>
      <c r="B63" s="38"/>
      <c r="C63" s="38"/>
      <c r="D63" s="38"/>
      <c r="E63" s="40"/>
      <c r="F63" s="105"/>
      <c r="G63" s="38"/>
      <c r="H63" s="40"/>
      <c r="I63" s="38"/>
      <c r="J63" s="105"/>
      <c r="K63" s="38"/>
      <c r="L63" s="39"/>
      <c r="M63" s="38"/>
    </row>
    <row r="64" spans="1:14">
      <c r="A64" s="45"/>
      <c r="B64" s="38"/>
      <c r="C64" s="38"/>
      <c r="D64" s="38"/>
      <c r="E64" s="40"/>
      <c r="F64" s="105"/>
      <c r="G64" s="38"/>
      <c r="H64" s="40"/>
      <c r="I64" s="38"/>
      <c r="J64" s="105"/>
      <c r="K64" s="38"/>
      <c r="L64" s="39"/>
      <c r="M64" s="38"/>
    </row>
    <row r="65" spans="1:13">
      <c r="A65" s="45"/>
      <c r="B65" s="38"/>
      <c r="C65" s="38"/>
      <c r="D65" s="38"/>
      <c r="E65" s="40"/>
      <c r="F65" s="105"/>
      <c r="G65" s="38"/>
      <c r="H65" s="40"/>
      <c r="I65" s="38"/>
      <c r="J65" s="105"/>
      <c r="K65" s="38"/>
      <c r="L65" s="39"/>
      <c r="M65" s="38"/>
    </row>
    <row r="66" spans="1:13">
      <c r="A66" s="45"/>
      <c r="B66" s="38"/>
      <c r="C66" s="38"/>
      <c r="D66" s="38"/>
      <c r="E66" s="40"/>
      <c r="F66" s="105"/>
      <c r="G66" s="38"/>
      <c r="H66" s="40"/>
      <c r="I66" s="38"/>
      <c r="J66" s="105"/>
      <c r="K66" s="38"/>
      <c r="L66" s="39"/>
      <c r="M66" s="38"/>
    </row>
    <row r="67" spans="1:13">
      <c r="A67" s="45"/>
      <c r="B67" s="38"/>
      <c r="C67" s="38"/>
      <c r="D67" s="38"/>
      <c r="E67" s="40"/>
      <c r="F67" s="105"/>
      <c r="G67" s="38"/>
      <c r="H67" s="40"/>
      <c r="I67" s="38"/>
      <c r="J67" s="105"/>
      <c r="K67" s="38"/>
      <c r="L67" s="39"/>
      <c r="M67" s="38"/>
    </row>
    <row r="68" spans="1:13">
      <c r="A68" s="45"/>
      <c r="B68" s="38"/>
      <c r="C68" s="38"/>
      <c r="D68" s="38"/>
      <c r="E68" s="40"/>
      <c r="F68" s="105"/>
      <c r="G68" s="38"/>
      <c r="H68" s="40"/>
      <c r="I68" s="38"/>
      <c r="J68" s="105"/>
      <c r="K68" s="38"/>
      <c r="L68" s="39"/>
      <c r="M68" s="38"/>
    </row>
    <row r="69" spans="1:13">
      <c r="A69" s="45"/>
      <c r="B69" s="38"/>
      <c r="C69" s="38"/>
      <c r="D69" s="38"/>
      <c r="E69" s="40"/>
      <c r="F69" s="105"/>
      <c r="G69" s="38"/>
      <c r="H69" s="40"/>
      <c r="I69" s="38"/>
      <c r="J69" s="105"/>
      <c r="K69" s="38"/>
      <c r="L69" s="39"/>
      <c r="M69" s="38"/>
    </row>
    <row r="70" spans="1:13">
      <c r="A70" s="45"/>
      <c r="B70" s="38"/>
      <c r="C70" s="38"/>
      <c r="D70" s="38"/>
      <c r="E70" s="40"/>
      <c r="F70" s="105"/>
      <c r="G70" s="38"/>
      <c r="H70" s="40"/>
      <c r="I70" s="38"/>
      <c r="J70" s="105"/>
      <c r="K70" s="38"/>
      <c r="L70" s="39"/>
      <c r="M70" s="38"/>
    </row>
    <row r="71" spans="1:13">
      <c r="A71" s="45"/>
      <c r="B71" s="38"/>
      <c r="C71" s="38"/>
      <c r="D71" s="38"/>
      <c r="E71" s="40"/>
      <c r="F71" s="105"/>
      <c r="G71" s="38"/>
      <c r="H71" s="40"/>
      <c r="I71" s="38"/>
      <c r="J71" s="105"/>
      <c r="K71" s="38"/>
      <c r="L71" s="39"/>
      <c r="M71" s="38"/>
    </row>
    <row r="72" spans="1:13">
      <c r="A72" s="45"/>
      <c r="B72" s="38"/>
      <c r="C72" s="38"/>
      <c r="D72" s="38"/>
      <c r="E72" s="40"/>
      <c r="F72" s="105"/>
      <c r="G72" s="38"/>
      <c r="H72" s="40"/>
      <c r="I72" s="38"/>
      <c r="J72" s="105"/>
      <c r="K72" s="38"/>
      <c r="L72" s="39"/>
      <c r="M72" s="38"/>
    </row>
    <row r="73" spans="1:13">
      <c r="A73" s="45"/>
      <c r="B73" s="38"/>
      <c r="C73" s="38"/>
      <c r="D73" s="38"/>
      <c r="E73" s="40"/>
      <c r="F73" s="105"/>
      <c r="G73" s="38"/>
      <c r="H73" s="40"/>
      <c r="I73" s="38"/>
      <c r="J73" s="105"/>
      <c r="K73" s="38"/>
      <c r="L73" s="39"/>
      <c r="M73" s="38"/>
    </row>
    <row r="74" spans="1:13">
      <c r="A74" s="45"/>
      <c r="B74" s="38"/>
      <c r="C74" s="38"/>
      <c r="D74" s="38"/>
      <c r="E74" s="40"/>
      <c r="F74" s="105"/>
      <c r="G74" s="38"/>
      <c r="H74" s="40"/>
      <c r="I74" s="38"/>
      <c r="J74" s="105"/>
      <c r="K74" s="38"/>
      <c r="L74" s="39"/>
      <c r="M74" s="38"/>
    </row>
    <row r="75" spans="1:13">
      <c r="A75" s="45"/>
      <c r="B75" s="38"/>
      <c r="C75" s="38"/>
      <c r="D75" s="38"/>
      <c r="E75" s="40"/>
      <c r="F75" s="105"/>
      <c r="G75" s="38"/>
      <c r="H75" s="40"/>
      <c r="I75" s="38"/>
      <c r="J75" s="105"/>
      <c r="K75" s="38"/>
      <c r="L75" s="39"/>
      <c r="M75" s="38"/>
    </row>
    <row r="76" spans="1:13">
      <c r="A76" s="45"/>
      <c r="B76" s="38"/>
      <c r="C76" s="38"/>
      <c r="D76" s="38"/>
      <c r="E76" s="40"/>
      <c r="F76" s="105"/>
      <c r="G76" s="38"/>
      <c r="H76" s="40"/>
      <c r="I76" s="38"/>
      <c r="J76" s="105"/>
      <c r="K76" s="38"/>
      <c r="L76" s="39"/>
      <c r="M76" s="38"/>
    </row>
    <row r="77" spans="1:13">
      <c r="A77" s="45"/>
      <c r="B77" s="38"/>
      <c r="C77" s="38"/>
      <c r="D77" s="38"/>
      <c r="E77" s="40"/>
      <c r="F77" s="105"/>
      <c r="G77" s="38"/>
      <c r="H77" s="40"/>
      <c r="I77" s="38"/>
      <c r="J77" s="105"/>
      <c r="K77" s="38"/>
      <c r="L77" s="39"/>
      <c r="M77" s="38"/>
    </row>
    <row r="78" spans="1:13">
      <c r="A78" s="45"/>
      <c r="B78" s="38"/>
      <c r="C78" s="38"/>
      <c r="D78" s="38"/>
      <c r="E78" s="40"/>
      <c r="F78" s="105"/>
      <c r="G78" s="38"/>
      <c r="H78" s="40"/>
      <c r="I78" s="38"/>
      <c r="J78" s="105"/>
      <c r="K78" s="38"/>
      <c r="L78" s="39"/>
      <c r="M78" s="38"/>
    </row>
    <row r="79" spans="1:13">
      <c r="A79" s="45"/>
      <c r="B79" s="38"/>
      <c r="C79" s="38"/>
      <c r="D79" s="38"/>
      <c r="E79" s="40"/>
      <c r="F79" s="105"/>
      <c r="G79" s="38"/>
      <c r="H79" s="40"/>
      <c r="I79" s="38"/>
      <c r="J79" s="105"/>
      <c r="K79" s="38"/>
      <c r="L79" s="39"/>
      <c r="M79" s="38"/>
    </row>
    <row r="80" spans="1:13">
      <c r="A80" s="45"/>
      <c r="B80" s="38"/>
      <c r="C80" s="38"/>
      <c r="D80" s="38"/>
      <c r="E80" s="40"/>
      <c r="F80" s="105"/>
      <c r="G80" s="38"/>
      <c r="H80" s="40"/>
      <c r="I80" s="38"/>
      <c r="J80" s="105"/>
      <c r="K80" s="38"/>
      <c r="L80" s="39"/>
      <c r="M80" s="38"/>
    </row>
    <row r="81" spans="1:13">
      <c r="A81" s="45"/>
      <c r="B81" s="38"/>
      <c r="C81" s="38"/>
      <c r="D81" s="38"/>
      <c r="E81" s="40"/>
      <c r="F81" s="105"/>
      <c r="G81" s="38"/>
      <c r="H81" s="40"/>
      <c r="I81" s="38"/>
      <c r="J81" s="105"/>
      <c r="K81" s="38"/>
      <c r="L81" s="39"/>
      <c r="M81" s="38"/>
    </row>
    <row r="82" spans="1:13">
      <c r="A82" s="45"/>
      <c r="B82" s="38"/>
      <c r="C82" s="38"/>
      <c r="D82" s="38"/>
      <c r="E82" s="40"/>
      <c r="F82" s="105"/>
      <c r="G82" s="38"/>
      <c r="H82" s="40"/>
      <c r="I82" s="38"/>
      <c r="J82" s="105"/>
      <c r="K82" s="38"/>
      <c r="L82" s="39"/>
      <c r="M82" s="38"/>
    </row>
    <row r="83" spans="1:13">
      <c r="A83" s="45"/>
      <c r="B83" s="38"/>
      <c r="C83" s="38"/>
      <c r="D83" s="38"/>
      <c r="E83" s="40"/>
      <c r="F83" s="105"/>
      <c r="G83" s="38"/>
      <c r="H83" s="40"/>
      <c r="I83" s="38"/>
      <c r="J83" s="105"/>
      <c r="K83" s="38"/>
      <c r="L83" s="39"/>
      <c r="M83" s="38"/>
    </row>
    <row r="84" spans="1:13">
      <c r="A84" s="45"/>
      <c r="B84" s="38"/>
      <c r="C84" s="38"/>
      <c r="D84" s="38"/>
      <c r="E84" s="40"/>
      <c r="F84" s="105"/>
      <c r="G84" s="38"/>
      <c r="H84" s="40"/>
      <c r="I84" s="38"/>
      <c r="J84" s="105"/>
      <c r="K84" s="38"/>
      <c r="L84" s="39"/>
      <c r="M84" s="38"/>
    </row>
    <row r="85" spans="1:13">
      <c r="A85" s="45"/>
      <c r="B85" s="38"/>
      <c r="C85" s="38"/>
      <c r="D85" s="38"/>
      <c r="E85" s="40"/>
      <c r="F85" s="105"/>
      <c r="G85" s="38"/>
      <c r="H85" s="40"/>
      <c r="I85" s="38"/>
      <c r="J85" s="105"/>
      <c r="K85" s="38"/>
      <c r="L85" s="39"/>
      <c r="M85" s="38"/>
    </row>
    <row r="86" spans="1:13">
      <c r="A86" s="45"/>
      <c r="B86" s="38"/>
      <c r="C86" s="38"/>
      <c r="D86" s="38"/>
      <c r="E86" s="40"/>
      <c r="F86" s="105"/>
      <c r="G86" s="38"/>
      <c r="H86" s="40"/>
      <c r="I86" s="38"/>
      <c r="J86" s="105"/>
      <c r="K86" s="38"/>
      <c r="L86" s="39"/>
      <c r="M86" s="38"/>
    </row>
    <row r="87" spans="1:13">
      <c r="A87" s="45"/>
      <c r="B87" s="38"/>
      <c r="C87" s="38"/>
      <c r="D87" s="38"/>
      <c r="E87" s="40"/>
      <c r="F87" s="105"/>
      <c r="G87" s="38"/>
      <c r="H87" s="40"/>
      <c r="I87" s="38"/>
      <c r="J87" s="105"/>
      <c r="K87" s="38"/>
      <c r="L87" s="39"/>
      <c r="M87" s="38"/>
    </row>
    <row r="88" spans="1:13">
      <c r="A88" s="45"/>
      <c r="B88" s="38"/>
      <c r="C88" s="38"/>
      <c r="D88" s="38"/>
      <c r="E88" s="40"/>
      <c r="F88" s="105"/>
      <c r="G88" s="38"/>
      <c r="H88" s="40"/>
      <c r="I88" s="38"/>
      <c r="J88" s="105"/>
      <c r="K88" s="38"/>
      <c r="L88" s="39"/>
      <c r="M88" s="38"/>
    </row>
    <row r="89" spans="1:13">
      <c r="A89" s="45"/>
      <c r="B89" s="38"/>
      <c r="C89" s="38"/>
      <c r="D89" s="38"/>
      <c r="E89" s="40"/>
      <c r="F89" s="105"/>
      <c r="G89" s="38"/>
      <c r="H89" s="40"/>
      <c r="I89" s="38"/>
      <c r="J89" s="105"/>
      <c r="K89" s="38"/>
      <c r="L89" s="39"/>
      <c r="M89" s="38"/>
    </row>
    <row r="90" spans="1:13">
      <c r="A90" s="45"/>
      <c r="B90" s="38"/>
      <c r="C90" s="38"/>
      <c r="D90" s="38"/>
      <c r="E90" s="40"/>
      <c r="F90" s="105"/>
      <c r="G90" s="38"/>
      <c r="H90" s="40"/>
      <c r="I90" s="38"/>
      <c r="J90" s="105"/>
      <c r="K90" s="38"/>
      <c r="L90" s="39"/>
      <c r="M90" s="38"/>
    </row>
    <row r="91" spans="1:13">
      <c r="A91" s="45"/>
      <c r="B91" s="38"/>
      <c r="C91" s="38"/>
      <c r="D91" s="38"/>
      <c r="E91" s="40"/>
      <c r="F91" s="105"/>
      <c r="G91" s="38"/>
      <c r="H91" s="40"/>
      <c r="I91" s="38"/>
      <c r="J91" s="105"/>
      <c r="K91" s="38"/>
      <c r="L91" s="39"/>
      <c r="M91" s="38"/>
    </row>
    <row r="92" spans="1:13">
      <c r="A92" s="45"/>
      <c r="B92" s="38"/>
      <c r="C92" s="38"/>
      <c r="D92" s="38"/>
      <c r="E92" s="40"/>
      <c r="F92" s="105"/>
      <c r="G92" s="38"/>
      <c r="H92" s="40"/>
      <c r="I92" s="38"/>
      <c r="J92" s="105"/>
      <c r="K92" s="38"/>
      <c r="L92" s="39"/>
      <c r="M92" s="38"/>
    </row>
    <row r="93" spans="1:13">
      <c r="A93" s="45"/>
      <c r="B93" s="38"/>
      <c r="C93" s="38"/>
      <c r="D93" s="38"/>
      <c r="E93" s="40"/>
      <c r="F93" s="105"/>
      <c r="G93" s="38"/>
      <c r="H93" s="40"/>
      <c r="I93" s="38"/>
      <c r="J93" s="105"/>
      <c r="K93" s="38"/>
      <c r="L93" s="39"/>
      <c r="M93" s="38"/>
    </row>
    <row r="94" spans="1:13">
      <c r="A94" s="45"/>
      <c r="B94" s="38"/>
      <c r="C94" s="38"/>
      <c r="D94" s="38"/>
      <c r="E94" s="40"/>
      <c r="F94" s="105"/>
      <c r="G94" s="38"/>
      <c r="H94" s="40"/>
      <c r="I94" s="38"/>
      <c r="J94" s="105"/>
      <c r="K94" s="38"/>
      <c r="L94" s="39"/>
      <c r="M94" s="38"/>
    </row>
    <row r="95" spans="1:13">
      <c r="A95" s="45"/>
      <c r="B95" s="38"/>
      <c r="C95" s="38"/>
      <c r="D95" s="38"/>
      <c r="E95" s="40"/>
      <c r="F95" s="105"/>
      <c r="G95" s="38"/>
      <c r="H95" s="40"/>
      <c r="I95" s="38"/>
      <c r="J95" s="105"/>
      <c r="K95" s="38"/>
      <c r="L95" s="39"/>
      <c r="M95" s="38"/>
    </row>
    <row r="96" spans="1:13">
      <c r="A96" s="45"/>
      <c r="B96" s="38"/>
      <c r="C96" s="38"/>
      <c r="D96" s="38"/>
      <c r="E96" s="40"/>
      <c r="F96" s="105"/>
      <c r="G96" s="38"/>
      <c r="H96" s="40"/>
      <c r="I96" s="38"/>
      <c r="J96" s="105"/>
      <c r="K96" s="38"/>
      <c r="L96" s="39"/>
      <c r="M96" s="38"/>
    </row>
    <row r="97" spans="1:13">
      <c r="A97" s="45"/>
      <c r="B97" s="38"/>
      <c r="C97" s="38"/>
      <c r="D97" s="38"/>
      <c r="E97" s="40"/>
      <c r="F97" s="105"/>
      <c r="G97" s="38"/>
      <c r="H97" s="40"/>
      <c r="I97" s="38"/>
      <c r="J97" s="105"/>
      <c r="K97" s="38"/>
      <c r="L97" s="39"/>
      <c r="M97" s="38"/>
    </row>
    <row r="98" spans="1:13">
      <c r="A98" s="45"/>
      <c r="B98" s="38"/>
      <c r="C98" s="38"/>
      <c r="D98" s="38"/>
      <c r="E98" s="40"/>
      <c r="F98" s="105"/>
      <c r="G98" s="38"/>
      <c r="H98" s="40"/>
      <c r="I98" s="38"/>
      <c r="J98" s="105"/>
      <c r="K98" s="38"/>
      <c r="L98" s="39"/>
      <c r="M98" s="38"/>
    </row>
    <row r="99" spans="1:13">
      <c r="A99" s="45"/>
      <c r="B99" s="38"/>
      <c r="C99" s="38"/>
      <c r="D99" s="38"/>
      <c r="E99" s="40"/>
      <c r="F99" s="105"/>
      <c r="G99" s="38"/>
      <c r="H99" s="40"/>
      <c r="I99" s="38"/>
      <c r="J99" s="105"/>
      <c r="K99" s="38"/>
      <c r="L99" s="39"/>
      <c r="M99" s="38"/>
    </row>
    <row r="100" spans="1:13">
      <c r="A100" s="45"/>
      <c r="B100" s="38"/>
      <c r="C100" s="38"/>
      <c r="D100" s="38"/>
      <c r="E100" s="40"/>
      <c r="F100" s="105"/>
      <c r="G100" s="38"/>
      <c r="H100" s="40"/>
      <c r="I100" s="38"/>
      <c r="J100" s="105"/>
      <c r="K100" s="38"/>
      <c r="L100" s="39"/>
      <c r="M100" s="38"/>
    </row>
    <row r="101" spans="1:13">
      <c r="A101" s="45"/>
      <c r="B101" s="38"/>
      <c r="C101" s="38"/>
      <c r="D101" s="38"/>
      <c r="E101" s="40"/>
      <c r="F101" s="105"/>
      <c r="G101" s="38"/>
      <c r="H101" s="40"/>
      <c r="I101" s="38"/>
      <c r="J101" s="105"/>
      <c r="K101" s="38"/>
      <c r="L101" s="39"/>
      <c r="M101" s="38"/>
    </row>
    <row r="102" spans="1:13">
      <c r="A102" s="45"/>
      <c r="B102" s="38"/>
      <c r="C102" s="38"/>
      <c r="D102" s="38"/>
      <c r="E102" s="40"/>
      <c r="F102" s="105"/>
      <c r="G102" s="38"/>
      <c r="H102" s="40"/>
      <c r="I102" s="38"/>
      <c r="J102" s="105"/>
      <c r="K102" s="38"/>
      <c r="L102" s="39"/>
      <c r="M102" s="38"/>
    </row>
    <row r="103" spans="1:13">
      <c r="A103" s="45"/>
      <c r="B103" s="38"/>
      <c r="C103" s="38"/>
      <c r="D103" s="38"/>
      <c r="E103" s="40"/>
      <c r="F103" s="105"/>
      <c r="G103" s="38"/>
      <c r="H103" s="40"/>
      <c r="I103" s="38"/>
      <c r="J103" s="105"/>
      <c r="K103" s="38"/>
      <c r="L103" s="39"/>
      <c r="M103" s="38"/>
    </row>
    <row r="104" spans="1:13">
      <c r="A104" s="45"/>
      <c r="B104" s="38"/>
      <c r="C104" s="38"/>
      <c r="D104" s="38"/>
      <c r="E104" s="40"/>
      <c r="F104" s="105"/>
      <c r="G104" s="38"/>
      <c r="H104" s="40"/>
      <c r="I104" s="38"/>
      <c r="J104" s="105"/>
      <c r="K104" s="38"/>
      <c r="L104" s="39"/>
      <c r="M104" s="38"/>
    </row>
    <row r="105" spans="1:13">
      <c r="A105" s="45"/>
      <c r="B105" s="38"/>
      <c r="C105" s="38"/>
      <c r="D105" s="38"/>
      <c r="E105" s="40"/>
      <c r="F105" s="105"/>
      <c r="G105" s="38"/>
      <c r="H105" s="40"/>
      <c r="I105" s="38"/>
      <c r="J105" s="105"/>
      <c r="K105" s="38"/>
      <c r="L105" s="39"/>
      <c r="M105" s="38"/>
    </row>
    <row r="106" spans="1:13">
      <c r="A106" s="45"/>
      <c r="B106" s="38"/>
      <c r="C106" s="38"/>
      <c r="D106" s="38"/>
      <c r="E106" s="40"/>
      <c r="F106" s="105"/>
      <c r="G106" s="38"/>
      <c r="H106" s="40"/>
      <c r="I106" s="38"/>
      <c r="J106" s="105"/>
      <c r="K106" s="38"/>
      <c r="L106" s="39"/>
      <c r="M106" s="38"/>
    </row>
    <row r="107" spans="1:13">
      <c r="A107" s="45"/>
      <c r="B107" s="38"/>
      <c r="C107" s="38"/>
      <c r="D107" s="38"/>
      <c r="E107" s="40"/>
      <c r="F107" s="105"/>
      <c r="G107" s="38"/>
      <c r="H107" s="40"/>
      <c r="I107" s="38"/>
      <c r="J107" s="105"/>
      <c r="K107" s="38"/>
      <c r="L107" s="39"/>
      <c r="M107" s="38"/>
    </row>
    <row r="108" spans="1:13">
      <c r="A108" s="45"/>
      <c r="B108" s="38"/>
      <c r="C108" s="38"/>
      <c r="D108" s="38"/>
      <c r="E108" s="40"/>
      <c r="F108" s="105"/>
      <c r="G108" s="38"/>
      <c r="H108" s="40"/>
      <c r="I108" s="38"/>
      <c r="J108" s="105"/>
      <c r="K108" s="38"/>
      <c r="L108" s="39"/>
      <c r="M108" s="38"/>
    </row>
    <row r="109" spans="1:13">
      <c r="A109" s="45"/>
      <c r="B109" s="38"/>
      <c r="C109" s="38"/>
      <c r="D109" s="38"/>
      <c r="E109" s="40"/>
      <c r="F109" s="105"/>
      <c r="G109" s="38"/>
      <c r="H109" s="40"/>
      <c r="I109" s="38"/>
      <c r="J109" s="105"/>
      <c r="K109" s="38"/>
      <c r="L109" s="39"/>
      <c r="M109" s="38"/>
    </row>
    <row r="110" spans="1:13">
      <c r="A110" s="45"/>
      <c r="B110" s="38"/>
      <c r="C110" s="38"/>
      <c r="D110" s="38"/>
      <c r="E110" s="40"/>
      <c r="F110" s="105"/>
      <c r="G110" s="38"/>
      <c r="H110" s="40"/>
      <c r="I110" s="38"/>
      <c r="J110" s="105"/>
      <c r="K110" s="38"/>
      <c r="L110" s="39"/>
      <c r="M110" s="38"/>
    </row>
    <row r="111" spans="1:13">
      <c r="A111" s="45"/>
      <c r="B111" s="38"/>
      <c r="C111" s="38"/>
      <c r="D111" s="38"/>
      <c r="E111" s="40"/>
      <c r="F111" s="105"/>
      <c r="G111" s="38"/>
      <c r="H111" s="40"/>
      <c r="I111" s="38"/>
      <c r="J111" s="105"/>
      <c r="K111" s="38"/>
      <c r="L111" s="39"/>
      <c r="M111" s="38"/>
    </row>
    <row r="112" spans="1:13">
      <c r="A112" s="45"/>
      <c r="B112" s="38"/>
      <c r="C112" s="38"/>
      <c r="D112" s="38"/>
      <c r="E112" s="40"/>
      <c r="F112" s="105"/>
      <c r="G112" s="38"/>
      <c r="H112" s="40"/>
      <c r="I112" s="38"/>
      <c r="J112" s="105"/>
      <c r="K112" s="38"/>
      <c r="L112" s="39"/>
      <c r="M112" s="38"/>
    </row>
    <row r="113" spans="1:13">
      <c r="A113" s="45"/>
      <c r="B113" s="38"/>
      <c r="C113" s="38"/>
      <c r="D113" s="38"/>
      <c r="E113" s="40"/>
      <c r="F113" s="105"/>
      <c r="G113" s="38"/>
      <c r="H113" s="40"/>
      <c r="I113" s="38"/>
      <c r="J113" s="105"/>
      <c r="K113" s="38"/>
      <c r="L113" s="39"/>
      <c r="M113" s="38"/>
    </row>
    <row r="114" spans="1:13">
      <c r="A114" s="45"/>
      <c r="B114" s="38"/>
      <c r="C114" s="38"/>
      <c r="D114" s="38"/>
      <c r="E114" s="40"/>
      <c r="F114" s="105"/>
      <c r="G114" s="38"/>
      <c r="H114" s="40"/>
      <c r="I114" s="38"/>
      <c r="J114" s="105"/>
      <c r="K114" s="38"/>
      <c r="L114" s="39"/>
      <c r="M114" s="38"/>
    </row>
    <row r="115" spans="1:13">
      <c r="A115" s="45"/>
      <c r="B115" s="38"/>
      <c r="C115" s="38"/>
      <c r="D115" s="38"/>
      <c r="E115" s="40"/>
      <c r="F115" s="105"/>
      <c r="G115" s="38"/>
      <c r="H115" s="40"/>
      <c r="I115" s="38"/>
      <c r="J115" s="105"/>
      <c r="K115" s="38"/>
      <c r="L115" s="39"/>
      <c r="M115" s="38"/>
    </row>
    <row r="116" spans="1:13">
      <c r="A116" s="45"/>
      <c r="B116" s="38"/>
      <c r="C116" s="38"/>
      <c r="D116" s="38"/>
      <c r="E116" s="40"/>
      <c r="F116" s="105"/>
      <c r="G116" s="38"/>
      <c r="H116" s="40"/>
      <c r="I116" s="38"/>
      <c r="J116" s="105"/>
      <c r="K116" s="38"/>
      <c r="L116" s="39"/>
      <c r="M116" s="38"/>
    </row>
    <row r="117" spans="1:13">
      <c r="A117" s="45"/>
      <c r="B117" s="38"/>
      <c r="C117" s="38"/>
      <c r="D117" s="38"/>
      <c r="E117" s="40"/>
      <c r="F117" s="105"/>
      <c r="G117" s="38"/>
      <c r="H117" s="40"/>
      <c r="I117" s="38"/>
      <c r="J117" s="105"/>
      <c r="K117" s="38"/>
      <c r="L117" s="39"/>
      <c r="M117" s="38"/>
    </row>
    <row r="118" spans="1:13">
      <c r="A118" s="45"/>
      <c r="B118" s="38"/>
      <c r="C118" s="38"/>
      <c r="D118" s="38"/>
      <c r="E118" s="40"/>
      <c r="F118" s="105"/>
      <c r="G118" s="38"/>
      <c r="H118" s="40"/>
      <c r="I118" s="38"/>
      <c r="J118" s="105"/>
      <c r="K118" s="38"/>
      <c r="L118" s="39"/>
      <c r="M118" s="38"/>
    </row>
    <row r="119" spans="1:13">
      <c r="A119" s="45"/>
      <c r="B119" s="38"/>
      <c r="C119" s="38"/>
      <c r="D119" s="38"/>
      <c r="E119" s="40"/>
      <c r="F119" s="105"/>
      <c r="G119" s="38"/>
      <c r="H119" s="40"/>
      <c r="I119" s="38"/>
      <c r="J119" s="105"/>
      <c r="K119" s="38"/>
      <c r="L119" s="39"/>
      <c r="M119" s="38"/>
    </row>
    <row r="120" spans="1:13">
      <c r="A120" s="45"/>
      <c r="B120" s="38"/>
      <c r="C120" s="38"/>
      <c r="D120" s="38"/>
      <c r="E120" s="40"/>
      <c r="F120" s="105"/>
      <c r="G120" s="38"/>
      <c r="H120" s="40"/>
      <c r="I120" s="38"/>
      <c r="J120" s="105"/>
      <c r="K120" s="38"/>
      <c r="L120" s="39"/>
      <c r="M120" s="38"/>
    </row>
    <row r="121" spans="1:13">
      <c r="A121" s="45"/>
      <c r="B121" s="38"/>
      <c r="C121" s="38"/>
      <c r="D121" s="38"/>
      <c r="E121" s="40"/>
      <c r="F121" s="105"/>
      <c r="G121" s="38"/>
      <c r="H121" s="40"/>
      <c r="I121" s="38"/>
      <c r="J121" s="105"/>
      <c r="K121" s="38"/>
      <c r="L121" s="39"/>
      <c r="M121" s="38"/>
    </row>
    <row r="122" spans="1:13">
      <c r="A122" s="45"/>
      <c r="B122" s="38"/>
    </row>
    <row r="253" spans="1:12">
      <c r="A253" s="2"/>
      <c r="E253" s="20"/>
      <c r="F253" s="106"/>
      <c r="H253" s="2"/>
      <c r="L253" s="2"/>
    </row>
    <row r="254" spans="1:12">
      <c r="A254" s="2"/>
      <c r="E254" s="20"/>
      <c r="F254" s="106"/>
      <c r="H254" s="2"/>
      <c r="L254" s="2"/>
    </row>
    <row r="255" spans="1:12">
      <c r="A255" s="2"/>
      <c r="E255" s="20"/>
      <c r="F255" s="106"/>
      <c r="H255" s="2"/>
      <c r="L255" s="2"/>
    </row>
    <row r="256" spans="1:12">
      <c r="A256" s="2"/>
      <c r="E256" s="20"/>
      <c r="F256" s="106"/>
      <c r="H256" s="2"/>
      <c r="L256" s="2"/>
    </row>
    <row r="257" spans="1:12">
      <c r="A257" s="2"/>
      <c r="E257" s="20"/>
      <c r="F257" s="106"/>
      <c r="H257" s="2"/>
      <c r="L257" s="2"/>
    </row>
    <row r="258" spans="1:12">
      <c r="A258" s="2"/>
      <c r="E258" s="20"/>
      <c r="F258" s="106"/>
      <c r="H258" s="2"/>
      <c r="L258" s="2"/>
    </row>
    <row r="259" spans="1:12">
      <c r="A259" s="2"/>
      <c r="E259" s="20"/>
      <c r="F259" s="106"/>
      <c r="H259" s="2"/>
      <c r="L259" s="2"/>
    </row>
    <row r="260" spans="1:12">
      <c r="A260" s="2"/>
      <c r="E260" s="20"/>
      <c r="F260" s="106"/>
      <c r="H260" s="2"/>
      <c r="L260" s="2"/>
    </row>
    <row r="261" spans="1:12">
      <c r="A261" s="2"/>
      <c r="E261" s="20"/>
      <c r="F261" s="106"/>
      <c r="H261" s="2"/>
      <c r="L261" s="2"/>
    </row>
    <row r="262" spans="1:12">
      <c r="A262" s="2"/>
      <c r="E262" s="20"/>
      <c r="F262" s="106"/>
      <c r="H262" s="2"/>
      <c r="L262" s="2"/>
    </row>
    <row r="263" spans="1:12">
      <c r="A263" s="2"/>
      <c r="E263" s="20"/>
      <c r="F263" s="106"/>
      <c r="H263" s="2"/>
      <c r="L263" s="2"/>
    </row>
    <row r="264" spans="1:12">
      <c r="A264" s="2"/>
      <c r="E264" s="20"/>
      <c r="F264" s="106"/>
      <c r="H264" s="2"/>
      <c r="L264" s="2"/>
    </row>
    <row r="265" spans="1:12">
      <c r="A265" s="2"/>
      <c r="E265" s="20"/>
      <c r="F265" s="106"/>
      <c r="H265" s="2"/>
      <c r="L265" s="2"/>
    </row>
    <row r="266" spans="1:12">
      <c r="A266" s="2"/>
      <c r="E266" s="20"/>
      <c r="F266" s="106"/>
      <c r="H266" s="2"/>
      <c r="L266" s="2"/>
    </row>
    <row r="267" spans="1:12">
      <c r="A267" s="2"/>
      <c r="E267" s="20"/>
      <c r="F267" s="106"/>
      <c r="H267" s="2"/>
      <c r="L267" s="2"/>
    </row>
    <row r="268" spans="1:12">
      <c r="A268" s="2"/>
      <c r="E268" s="20"/>
      <c r="F268" s="106"/>
      <c r="H268" s="2"/>
      <c r="L268" s="2"/>
    </row>
    <row r="269" spans="1:12">
      <c r="A269" s="2"/>
      <c r="E269" s="20"/>
      <c r="F269" s="106"/>
      <c r="H269" s="2"/>
      <c r="L269" s="2"/>
    </row>
    <row r="270" spans="1:12">
      <c r="A270" s="2"/>
      <c r="E270" s="20"/>
      <c r="F270" s="106"/>
      <c r="H270" s="2"/>
      <c r="L270" s="2"/>
    </row>
    <row r="271" spans="1:12">
      <c r="A271" s="2"/>
      <c r="E271" s="20"/>
      <c r="F271" s="106"/>
      <c r="H271" s="2"/>
      <c r="L271" s="2"/>
    </row>
    <row r="272" spans="1:12">
      <c r="A272" s="2"/>
      <c r="E272" s="20"/>
      <c r="F272" s="106"/>
      <c r="H272" s="2"/>
      <c r="L272" s="2"/>
    </row>
  </sheetData>
  <mergeCells count="10">
    <mergeCell ref="A1:E1"/>
    <mergeCell ref="A2:B2"/>
    <mergeCell ref="C2:F2"/>
    <mergeCell ref="G2:J2"/>
    <mergeCell ref="K2:N2"/>
    <mergeCell ref="A3:B3"/>
    <mergeCell ref="A53:E53"/>
    <mergeCell ref="A4:B4"/>
    <mergeCell ref="A5:B5"/>
    <mergeCell ref="A6:B6"/>
  </mergeCells>
  <phoneticPr fontId="5" type="noConversion"/>
  <conditionalFormatting sqref="F4 J4 N4">
    <cfRule type="cellIs" dxfId="3" priority="2" operator="notEqual">
      <formula>1</formula>
    </cfRule>
  </conditionalFormatting>
  <conditionalFormatting sqref="F5 J5 N5">
    <cfRule type="cellIs" dxfId="2" priority="1" operator="greaterThan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4"/>
  <sheetViews>
    <sheetView workbookViewId="0">
      <pane xSplit="2" ySplit="6" topLeftCell="C66" activePane="bottomRight" state="frozen"/>
      <selection pane="topRight"/>
      <selection pane="bottomLeft"/>
      <selection pane="bottomRight" activeCell="O17" sqref="O17"/>
    </sheetView>
  </sheetViews>
  <sheetFormatPr defaultColWidth="9" defaultRowHeight="14.4"/>
  <cols>
    <col min="1" max="1" width="14.6640625" style="46" customWidth="1"/>
    <col min="2" max="2" width="12" style="2" customWidth="1"/>
    <col min="3" max="3" width="11.88671875" style="2" customWidth="1"/>
    <col min="4" max="4" width="10.109375" style="2" customWidth="1"/>
    <col min="5" max="5" width="9.33203125" style="24" customWidth="1"/>
    <col min="6" max="6" width="11.88671875" style="2" customWidth="1"/>
    <col min="7" max="7" width="10.109375" style="2" customWidth="1"/>
    <col min="8" max="8" width="9.44140625" style="24" customWidth="1"/>
    <col min="9" max="9" width="11.88671875" style="2" customWidth="1"/>
    <col min="10" max="10" width="11.6640625" style="2" customWidth="1"/>
    <col min="11" max="11" width="11.33203125" style="2" customWidth="1"/>
    <col min="12" max="12" width="9.33203125" style="21" customWidth="1"/>
    <col min="13" max="16384" width="9" style="2"/>
  </cols>
  <sheetData>
    <row r="1" spans="1:14" ht="22.8" thickBot="1">
      <c r="A1" s="110"/>
      <c r="B1" s="110"/>
      <c r="C1" s="111"/>
      <c r="D1" s="111"/>
      <c r="E1" s="111"/>
    </row>
    <row r="2" spans="1:14" ht="21" customHeight="1" thickBot="1">
      <c r="A2" s="108" t="s">
        <v>2</v>
      </c>
      <c r="B2" s="108"/>
      <c r="C2" s="112" t="s">
        <v>9</v>
      </c>
      <c r="D2" s="113"/>
      <c r="E2" s="113"/>
      <c r="F2" s="114"/>
      <c r="G2" s="112" t="s">
        <v>8</v>
      </c>
      <c r="H2" s="113"/>
      <c r="I2" s="113"/>
      <c r="J2" s="114"/>
      <c r="K2" s="112" t="s">
        <v>7</v>
      </c>
      <c r="L2" s="113"/>
      <c r="M2" s="113"/>
      <c r="N2" s="114"/>
    </row>
    <row r="3" spans="1:14" ht="28.2" customHeight="1">
      <c r="A3" s="108" t="s">
        <v>3</v>
      </c>
      <c r="B3" s="108"/>
      <c r="C3" s="47" t="s">
        <v>0</v>
      </c>
      <c r="D3" s="50" t="s">
        <v>11</v>
      </c>
      <c r="E3" s="48" t="s">
        <v>13</v>
      </c>
      <c r="F3" s="49" t="s">
        <v>1</v>
      </c>
      <c r="G3" s="50" t="s">
        <v>0</v>
      </c>
      <c r="H3" s="51" t="s">
        <v>10</v>
      </c>
      <c r="I3" s="52" t="s">
        <v>12</v>
      </c>
      <c r="J3" s="49" t="s">
        <v>1</v>
      </c>
      <c r="K3" s="52" t="s">
        <v>0</v>
      </c>
      <c r="L3" s="53" t="s">
        <v>10</v>
      </c>
      <c r="M3" s="52" t="s">
        <v>12</v>
      </c>
      <c r="N3" s="49" t="s">
        <v>1</v>
      </c>
    </row>
    <row r="4" spans="1:14">
      <c r="A4" s="108" t="s">
        <v>4</v>
      </c>
      <c r="B4" s="108"/>
      <c r="C4" s="89">
        <v>0.3</v>
      </c>
      <c r="D4" s="90">
        <v>0.3</v>
      </c>
      <c r="E4" s="91">
        <v>0.4</v>
      </c>
      <c r="F4" s="9">
        <f>SUM(C4:E4)</f>
        <v>1</v>
      </c>
      <c r="G4" s="10">
        <v>0.4</v>
      </c>
      <c r="H4" s="26">
        <v>0.2</v>
      </c>
      <c r="I4" s="8">
        <v>0.4</v>
      </c>
      <c r="J4" s="16">
        <f>SUM(G4:I4)</f>
        <v>1</v>
      </c>
      <c r="K4" s="7">
        <v>0.3</v>
      </c>
      <c r="L4" s="30">
        <v>0.5</v>
      </c>
      <c r="M4" s="8">
        <v>0.2</v>
      </c>
      <c r="N4" s="9">
        <f>SUM(K4:M4)</f>
        <v>1</v>
      </c>
    </row>
    <row r="5" spans="1:14">
      <c r="A5" s="108" t="s">
        <v>5</v>
      </c>
      <c r="B5" s="108"/>
      <c r="C5" s="11">
        <f>IFERROR(AVERAGE(C7:C53),0)</f>
        <v>9.3404255319148941</v>
      </c>
      <c r="D5" s="11">
        <f>IFERROR(AVERAGE(D7:D53),0)</f>
        <v>9.3617021276595747</v>
      </c>
      <c r="E5" s="22">
        <f>IFERROR(AVERAGE(E7:E53),0)</f>
        <v>19.582978723404249</v>
      </c>
      <c r="F5" s="12">
        <f>IFERROR(C5/C6*C4,0)+IFERROR(D5/D6*D4,0)+IFERROR(E5/E6*E4,0)+IFERROR(#REF!/#REF!*#REF!,0)+IFERROR(#REF!/#REF!*#REF!,0)+IFERROR(#REF!/#REF!*#REF!,0)+IFERROR(#REF!/#REF!*#REF!,0)</f>
        <v>0.807386018237082</v>
      </c>
      <c r="G5" s="11">
        <f>AVERAGE(G7:G53)</f>
        <v>31.042553191489361</v>
      </c>
      <c r="H5" s="22">
        <f>AVERAGE(H7:H53)</f>
        <v>45.531914893617021</v>
      </c>
      <c r="I5" s="11">
        <f>IFERROR(AVERAGE(I7:I53),0)</f>
        <v>39.246808510638303</v>
      </c>
      <c r="J5" s="12">
        <f>IFERROR(G5/G6*G4,0)+IFERROR(H5/H6*H4,0)+IFERROR(I5/I6*I4,0)+IFERROR(#REF!/#REF!*#REF!,0)+IFERROR(#REF!/#REF!*#REF!,0)+IFERROR(#REF!/#REF!*#REF!,0)+IFERROR(#REF!/#REF!*#REF!,0)</f>
        <v>0.79933806146572106</v>
      </c>
      <c r="K5" s="11">
        <f>AVERAGE(K7:K53)</f>
        <v>26.680851063829788</v>
      </c>
      <c r="L5" s="54">
        <f>AVERAGE(L7:L53)</f>
        <v>38.586956521739133</v>
      </c>
      <c r="M5" s="11">
        <f>IFERROR(AVERAGE(M7:M53),0)</f>
        <v>26.148936170212767</v>
      </c>
      <c r="N5" s="12">
        <f>IFERROR(K5/K6*K4,0)+IFERROR(L5/L6*L4,0)+IFERROR(M5/M6*M4,0)+IFERROR(#REF!/#REF!*#REF!,0)+IFERROR(#REF!/#REF!*#REF!,0)+IFERROR(#REF!/#REF!*#REF!,0)</f>
        <v>0.85188893714792846</v>
      </c>
    </row>
    <row r="6" spans="1:14" s="1" customFormat="1" ht="15" thickBot="1">
      <c r="A6" s="108" t="s">
        <v>6</v>
      </c>
      <c r="B6" s="108"/>
      <c r="C6" s="13">
        <v>14</v>
      </c>
      <c r="D6" s="13">
        <v>10</v>
      </c>
      <c r="E6" s="23">
        <v>24</v>
      </c>
      <c r="F6" s="5"/>
      <c r="G6" s="6">
        <v>45</v>
      </c>
      <c r="H6" s="25">
        <v>50</v>
      </c>
      <c r="I6" s="3">
        <v>46</v>
      </c>
      <c r="J6" s="17"/>
      <c r="K6" s="4">
        <v>41</v>
      </c>
      <c r="L6" s="29">
        <v>40</v>
      </c>
      <c r="M6" s="3">
        <v>30</v>
      </c>
      <c r="N6" s="5"/>
    </row>
    <row r="7" spans="1:14" ht="15" thickBot="1">
      <c r="A7" s="43" t="s">
        <v>114</v>
      </c>
      <c r="B7" s="41" t="s">
        <v>334</v>
      </c>
      <c r="C7" s="13">
        <v>12</v>
      </c>
      <c r="D7" s="13">
        <v>10</v>
      </c>
      <c r="E7" s="23">
        <v>20.8</v>
      </c>
      <c r="F7" s="14">
        <f>IFERROR(C$4*C7/$C$6,0)+IFERROR(D$4*D7/$D$6,0)+IFERROR(E$4*E7/$E$6,0)+IFERROR(#REF!*#REF!/#REF!,0)+IFERROR(#REF!*#REF!/#REF!,0)+IFERROR(#REF!*#REF!/#REF!,0)+IFERROR(#REF!*#REF!/#REF!,0)</f>
        <v>0.90380952380952384</v>
      </c>
      <c r="G7" s="15">
        <v>31</v>
      </c>
      <c r="H7" s="27">
        <v>50</v>
      </c>
      <c r="I7" s="15">
        <v>41.2</v>
      </c>
      <c r="J7" s="14">
        <f>IFERROR(G$4*G7/$G$6,0)+IFERROR(H$4*H7/$H$6,0)+IFERROR(I$4*I7/$I$6,0)+IFERROR(#REF!*#REF!/#REF!,0)+IFERROR(#REF!*#REF!/#REF!,0)+IFERROR(#REF!*#REF!/#REF!,0)+IFERROR(#REF!*#REF!/#REF!,0)</f>
        <v>0.83381642512077292</v>
      </c>
      <c r="K7" s="13">
        <v>32</v>
      </c>
      <c r="L7" s="31">
        <v>35</v>
      </c>
      <c r="M7" s="19">
        <v>26</v>
      </c>
      <c r="N7" s="14">
        <f>IFERROR(K$4*K7/$K$6,0)+IFERROR(L$4*L7/$L$6,0)+IFERROR(M$4*M7/$M$6,0)+IFERROR(#REF!*#REF!/#REF!,0)+IFERROR(#REF!*#REF!/#REF!,0)+IFERROR(#REF!*#REF!/#REF!,0)</f>
        <v>0.84497967479674796</v>
      </c>
    </row>
    <row r="8" spans="1:14" ht="15" thickBot="1">
      <c r="A8" s="44" t="s">
        <v>112</v>
      </c>
      <c r="B8" s="42" t="s">
        <v>332</v>
      </c>
      <c r="C8" s="13">
        <v>9</v>
      </c>
      <c r="D8" s="13">
        <v>5</v>
      </c>
      <c r="E8" s="23">
        <v>21.6</v>
      </c>
      <c r="F8" s="14">
        <f>IFERROR(C$4*C8/$C$6,0)+IFERROR(D$4*D8/$D$6,0)+IFERROR(E$4*E8/$E$6,0)+IFERROR(#REF!*#REF!/#REF!,0)+IFERROR(#REF!*#REF!/#REF!,0)+IFERROR(#REF!*#REF!/#REF!,0)+IFERROR(#REF!*#REF!/#REF!,0)</f>
        <v>0.70285714285714285</v>
      </c>
      <c r="G8" s="15">
        <v>23</v>
      </c>
      <c r="H8" s="27">
        <v>40</v>
      </c>
      <c r="I8" s="15">
        <v>42.4</v>
      </c>
      <c r="J8" s="14">
        <f>IFERROR(G$4*G8/$G$6,0)+IFERROR(H$4*H8/$H$6,0)+IFERROR(I$4*I8/$I$6,0)+IFERROR(#REF!*#REF!/#REF!,0)+IFERROR(#REF!*#REF!/#REF!,0)+IFERROR(#REF!*#REF!/#REF!,0)+IFERROR(#REF!*#REF!/#REF!,0)</f>
        <v>0.73314009661835744</v>
      </c>
      <c r="K8" s="13">
        <v>29</v>
      </c>
      <c r="L8" s="31">
        <v>30</v>
      </c>
      <c r="M8" s="19">
        <v>26</v>
      </c>
      <c r="N8" s="14">
        <f>IFERROR(K$4*K8/$K$6,0)+IFERROR(L$4*L8/$L$6,0)+IFERROR(M$4*M8/$M$6,0)+IFERROR(#REF!*#REF!/#REF!,0)+IFERROR(#REF!*#REF!/#REF!,0)+IFERROR(#REF!*#REF!/#REF!,0)</f>
        <v>0.76052845528455282</v>
      </c>
    </row>
    <row r="9" spans="1:14" s="99" customFormat="1" ht="15" thickBot="1">
      <c r="A9" s="92" t="s">
        <v>109</v>
      </c>
      <c r="B9" s="93" t="s">
        <v>329</v>
      </c>
      <c r="C9" s="94">
        <v>0</v>
      </c>
      <c r="D9" s="94">
        <v>10</v>
      </c>
      <c r="E9" s="94">
        <v>20</v>
      </c>
      <c r="F9" s="95">
        <f>IFERROR(C$4*C9/$C$6,0)+IFERROR(D$4*D9/$D$6,0)+IFERROR(E$4*E9/$E$6,0)+IFERROR(#REF!*#REF!/#REF!,0)+IFERROR(#REF!*#REF!/#REF!,0)+IFERROR(#REF!*#REF!/#REF!,0)+IFERROR(#REF!*#REF!/#REF!,0)</f>
        <v>0.6333333333333333</v>
      </c>
      <c r="G9" s="96">
        <v>0</v>
      </c>
      <c r="H9" s="96">
        <v>50</v>
      </c>
      <c r="I9" s="96">
        <v>40</v>
      </c>
      <c r="J9" s="95">
        <f>IFERROR(G$4*G9/$G$6,0)+IFERROR(H$4*H9/$H$6,0)+IFERROR(I$4*I9/$I$6,0)+IFERROR(#REF!*#REF!/#REF!,0)+IFERROR(#REF!*#REF!/#REF!,0)+IFERROR(#REF!*#REF!/#REF!,0)+IFERROR(#REF!*#REF!/#REF!,0)</f>
        <v>0.54782608695652169</v>
      </c>
      <c r="K9" s="94">
        <v>0</v>
      </c>
      <c r="L9" s="97">
        <v>20</v>
      </c>
      <c r="M9" s="98">
        <v>28</v>
      </c>
      <c r="N9" s="95">
        <f>IFERROR(K$4*K9/$K$6,0)+IFERROR(L$4*L9/$L$6,0)+IFERROR(M$4*M9/$M$6,0)+IFERROR(#REF!*#REF!/#REF!,0)+IFERROR(#REF!*#REF!/#REF!,0)+IFERROR(#REF!*#REF!/#REF!,0)</f>
        <v>0.43666666666666665</v>
      </c>
    </row>
    <row r="10" spans="1:14" ht="15" thickBot="1">
      <c r="A10" s="44" t="s">
        <v>107</v>
      </c>
      <c r="B10" s="42" t="s">
        <v>328</v>
      </c>
      <c r="C10" s="13">
        <v>11</v>
      </c>
      <c r="D10" s="13">
        <v>10</v>
      </c>
      <c r="E10" s="23">
        <v>18.400000000000002</v>
      </c>
      <c r="F10" s="14">
        <f>IFERROR(C$4*C10/$C$6,0)+IFERROR(D$4*D10/$D$6,0)+IFERROR(E$4*E10/$E$6,0)+IFERROR(#REF!*#REF!/#REF!,0)+IFERROR(#REF!*#REF!/#REF!,0)+IFERROR(#REF!*#REF!/#REF!,0)+IFERROR(#REF!*#REF!/#REF!,0)</f>
        <v>0.84238095238095245</v>
      </c>
      <c r="G10" s="15">
        <v>33</v>
      </c>
      <c r="H10" s="27">
        <v>50</v>
      </c>
      <c r="I10" s="15">
        <v>37.599999999999994</v>
      </c>
      <c r="J10" s="14">
        <f>IFERROR(G$4*G10/$G$6,0)+IFERROR(H$4*H10/$H$6,0)+IFERROR(I$4*I10/$I$6,0)+IFERROR(#REF!*#REF!/#REF!,0)+IFERROR(#REF!*#REF!/#REF!,0)+IFERROR(#REF!*#REF!/#REF!,0)+IFERROR(#REF!*#REF!/#REF!,0)</f>
        <v>0.82028985507246377</v>
      </c>
      <c r="K10" s="13">
        <v>29</v>
      </c>
      <c r="L10" s="31">
        <v>40</v>
      </c>
      <c r="M10" s="18">
        <v>29</v>
      </c>
      <c r="N10" s="14">
        <f>IFERROR(K$4*K10/$K$6,0)+IFERROR(L$4*L10/$L$6,0)+IFERROR(M$4*M10/$M$6,0)+IFERROR(#REF!*#REF!/#REF!,0)+IFERROR(#REF!*#REF!/#REF!,0)+IFERROR(#REF!*#REF!/#REF!,0)</f>
        <v>0.90552845528455284</v>
      </c>
    </row>
    <row r="11" spans="1:14" ht="15" thickBot="1">
      <c r="A11" s="44" t="s">
        <v>105</v>
      </c>
      <c r="B11" s="42" t="s">
        <v>326</v>
      </c>
      <c r="C11" s="13">
        <v>9</v>
      </c>
      <c r="D11" s="13">
        <v>10</v>
      </c>
      <c r="E11" s="23">
        <v>20.400000000000002</v>
      </c>
      <c r="F11" s="14">
        <f>IFERROR(C$4*C11/$C$6,0)+IFERROR(D$4*D11/$D$6,0)+IFERROR(E$4*E11/$E$6,0)+IFERROR(#REF!*#REF!/#REF!,0)+IFERROR(#REF!*#REF!/#REF!,0)+IFERROR(#REF!*#REF!/#REF!,0)+IFERROR(#REF!*#REF!/#REF!,0)</f>
        <v>0.83285714285714296</v>
      </c>
      <c r="G11" s="15">
        <v>32</v>
      </c>
      <c r="H11" s="27">
        <v>50</v>
      </c>
      <c r="I11" s="15">
        <v>40.599999999999994</v>
      </c>
      <c r="J11" s="14">
        <f>IFERROR(G$4*G11/$G$6,0)+IFERROR(H$4*H11/$H$6,0)+IFERROR(I$4*I11/$I$6,0)+IFERROR(#REF!*#REF!/#REF!,0)+IFERROR(#REF!*#REF!/#REF!,0)+IFERROR(#REF!*#REF!/#REF!,0)+IFERROR(#REF!*#REF!/#REF!,0)</f>
        <v>0.83748792270531403</v>
      </c>
      <c r="K11" s="13">
        <v>19</v>
      </c>
      <c r="L11" s="31">
        <v>40</v>
      </c>
      <c r="M11" s="18">
        <v>27</v>
      </c>
      <c r="N11" s="14">
        <f>IFERROR(K$4*K11/$K$6,0)+IFERROR(L$4*L11/$L$6,0)+IFERROR(M$4*M11/$M$6,0)+IFERROR(#REF!*#REF!/#REF!,0)+IFERROR(#REF!*#REF!/#REF!,0)+IFERROR(#REF!*#REF!/#REF!,0)</f>
        <v>0.8190243902439025</v>
      </c>
    </row>
    <row r="12" spans="1:14" ht="15" thickBot="1">
      <c r="A12" s="44" t="s">
        <v>103</v>
      </c>
      <c r="B12" s="42" t="s">
        <v>324</v>
      </c>
      <c r="C12" s="13">
        <v>8</v>
      </c>
      <c r="D12" s="13">
        <v>10</v>
      </c>
      <c r="E12" s="23">
        <v>21.200000000000003</v>
      </c>
      <c r="F12" s="14">
        <f>IFERROR(C$4*C12/$C$6,0)+IFERROR(D$4*D12/$D$6,0)+IFERROR(E$4*E12/$E$6,0)+IFERROR(#REF!*#REF!/#REF!,0)+IFERROR(#REF!*#REF!/#REF!,0)+IFERROR(#REF!*#REF!/#REF!,0)+IFERROR(#REF!*#REF!/#REF!,0)</f>
        <v>0.82476190476190481</v>
      </c>
      <c r="G12" s="15">
        <v>35</v>
      </c>
      <c r="H12" s="27">
        <v>50</v>
      </c>
      <c r="I12" s="15">
        <v>41.8</v>
      </c>
      <c r="J12" s="14">
        <f>IFERROR(G$4*G12/$G$6,0)+IFERROR(H$4*H12/$H$6,0)+IFERROR(I$4*I12/$I$6,0)+IFERROR(#REF!*#REF!/#REF!,0)+IFERROR(#REF!*#REF!/#REF!,0)+IFERROR(#REF!*#REF!/#REF!,0)+IFERROR(#REF!*#REF!/#REF!,0)</f>
        <v>0.87458937198067632</v>
      </c>
      <c r="K12" s="13">
        <v>29</v>
      </c>
      <c r="L12" s="31">
        <v>40</v>
      </c>
      <c r="M12" s="18">
        <v>27</v>
      </c>
      <c r="N12" s="14">
        <f>IFERROR(K$4*K12/$K$6,0)+IFERROR(L$4*L12/$L$6,0)+IFERROR(M$4*M12/$M$6,0)+IFERROR(#REF!*#REF!/#REF!,0)+IFERROR(#REF!*#REF!/#REF!,0)+IFERROR(#REF!*#REF!/#REF!,0)</f>
        <v>0.89219512195121953</v>
      </c>
    </row>
    <row r="13" spans="1:14" ht="15" thickBot="1">
      <c r="A13" s="44" t="s">
        <v>101</v>
      </c>
      <c r="B13" s="42" t="s">
        <v>323</v>
      </c>
      <c r="C13" s="13">
        <v>11</v>
      </c>
      <c r="D13" s="13">
        <v>10</v>
      </c>
      <c r="E13" s="23">
        <v>20.8</v>
      </c>
      <c r="F13" s="14">
        <f>IFERROR(C$4*C13/$C$6,0)+IFERROR(D$4*D13/$D$6,0)+IFERROR(E$4*E13/$E$6,0)+IFERROR(#REF!*#REF!/#REF!,0)+IFERROR(#REF!*#REF!/#REF!,0)+IFERROR(#REF!*#REF!/#REF!,0)+IFERROR(#REF!*#REF!/#REF!,0)</f>
        <v>0.88238095238095238</v>
      </c>
      <c r="G13" s="15">
        <v>33</v>
      </c>
      <c r="H13" s="27">
        <v>50</v>
      </c>
      <c r="I13" s="15">
        <v>41.2</v>
      </c>
      <c r="J13" s="14">
        <f>IFERROR(G$4*G13/$G$6,0)+IFERROR(H$4*H13/$H$6,0)+IFERROR(I$4*I13/$I$6,0)+IFERROR(#REF!*#REF!/#REF!,0)+IFERROR(#REF!*#REF!/#REF!,0)+IFERROR(#REF!*#REF!/#REF!,0)+IFERROR(#REF!*#REF!/#REF!,0)</f>
        <v>0.85159420289855081</v>
      </c>
      <c r="K13" s="13">
        <v>30</v>
      </c>
      <c r="L13" s="31">
        <v>40</v>
      </c>
      <c r="M13" s="18">
        <v>26</v>
      </c>
      <c r="N13" s="14">
        <f>IFERROR(K$4*K13/$K$6,0)+IFERROR(L$4*L13/$L$6,0)+IFERROR(M$4*M13/$M$6,0)+IFERROR(#REF!*#REF!/#REF!,0)+IFERROR(#REF!*#REF!/#REF!,0)+IFERROR(#REF!*#REF!/#REF!,0)</f>
        <v>0.89284552845528453</v>
      </c>
    </row>
    <row r="14" spans="1:14" ht="15" thickBot="1">
      <c r="A14" s="44" t="s">
        <v>99</v>
      </c>
      <c r="B14" s="42" t="s">
        <v>321</v>
      </c>
      <c r="C14" s="13">
        <v>14</v>
      </c>
      <c r="D14" s="13">
        <v>10</v>
      </c>
      <c r="E14" s="23">
        <v>17.600000000000001</v>
      </c>
      <c r="F14" s="14">
        <f>IFERROR(C$4*C14/$C$6,0)+IFERROR(D$4*D14/$D$6,0)+IFERROR(E$4*E14/$E$6,0)+IFERROR(#REF!*#REF!/#REF!,0)+IFERROR(#REF!*#REF!/#REF!,0)+IFERROR(#REF!*#REF!/#REF!,0)+IFERROR(#REF!*#REF!/#REF!,0)</f>
        <v>0.89333333333333331</v>
      </c>
      <c r="G14" s="15">
        <v>29</v>
      </c>
      <c r="H14" s="27">
        <v>35</v>
      </c>
      <c r="I14" s="15">
        <v>36.4</v>
      </c>
      <c r="J14" s="14">
        <f>IFERROR(G$4*G14/$G$6,0)+IFERROR(H$4*H14/$H$6,0)+IFERROR(I$4*I14/$I$6,0)+IFERROR(#REF!*#REF!/#REF!,0)+IFERROR(#REF!*#REF!/#REF!,0)+IFERROR(#REF!*#REF!/#REF!,0)+IFERROR(#REF!*#REF!/#REF!,0)</f>
        <v>0.71429951690821269</v>
      </c>
      <c r="K14" s="13">
        <v>25</v>
      </c>
      <c r="L14" s="31">
        <v>40</v>
      </c>
      <c r="M14" s="18">
        <v>24</v>
      </c>
      <c r="N14" s="14">
        <f>IFERROR(K$4*K14/$K$6,0)+IFERROR(L$4*L14/$L$6,0)+IFERROR(M$4*M14/$M$6,0)+IFERROR(#REF!*#REF!/#REF!,0)+IFERROR(#REF!*#REF!/#REF!,0)+IFERROR(#REF!*#REF!/#REF!,0)</f>
        <v>0.84292682926829265</v>
      </c>
    </row>
    <row r="15" spans="1:14" s="99" customFormat="1" ht="15" thickBot="1">
      <c r="A15" s="92" t="s">
        <v>97</v>
      </c>
      <c r="B15" s="93" t="s">
        <v>319</v>
      </c>
      <c r="C15" s="94">
        <v>0</v>
      </c>
      <c r="D15" s="94">
        <v>5</v>
      </c>
      <c r="E15" s="94">
        <v>20.400000000000002</v>
      </c>
      <c r="F15" s="95">
        <f>IFERROR(C$4*C15/$C$6,0)+IFERROR(D$4*D15/$D$6,0)+IFERROR(E$4*E15/$E$6,0)+IFERROR(#REF!*#REF!/#REF!,0)+IFERROR(#REF!*#REF!/#REF!,0)+IFERROR(#REF!*#REF!/#REF!,0)+IFERROR(#REF!*#REF!/#REF!,0)</f>
        <v>0.4900000000000001</v>
      </c>
      <c r="G15" s="96">
        <v>0</v>
      </c>
      <c r="H15" s="96">
        <v>10</v>
      </c>
      <c r="I15" s="96">
        <v>40.599999999999994</v>
      </c>
      <c r="J15" s="95">
        <f>IFERROR(G$4*G15/$G$6,0)+IFERROR(H$4*H15/$H$6,0)+IFERROR(I$4*I15/$I$6,0)+IFERROR(#REF!*#REF!/#REF!,0)+IFERROR(#REF!*#REF!/#REF!,0)+IFERROR(#REF!*#REF!/#REF!,0)+IFERROR(#REF!*#REF!/#REF!,0)</f>
        <v>0.39304347826086949</v>
      </c>
      <c r="K15" s="94">
        <v>0</v>
      </c>
      <c r="L15" s="97" t="s">
        <v>352</v>
      </c>
      <c r="M15" s="98">
        <v>24</v>
      </c>
      <c r="N15" s="95">
        <f>IFERROR(K$4*K15/$K$6,0)+IFERROR(L$4*L15/$L$6,0)+IFERROR(M$4*M15/$M$6,0)+IFERROR(#REF!*#REF!/#REF!,0)+IFERROR(#REF!*#REF!/#REF!,0)+IFERROR(#REF!*#REF!/#REF!,0)</f>
        <v>0.16000000000000003</v>
      </c>
    </row>
    <row r="16" spans="1:14" ht="15" thickBot="1">
      <c r="A16" s="44" t="s">
        <v>93</v>
      </c>
      <c r="B16" s="42" t="s">
        <v>318</v>
      </c>
      <c r="C16" s="13">
        <v>6</v>
      </c>
      <c r="D16" s="13">
        <v>10</v>
      </c>
      <c r="E16" s="23">
        <v>20.400000000000002</v>
      </c>
      <c r="F16" s="14">
        <f>IFERROR(C$4*C16/$C$6,0)+IFERROR(D$4*D16/$D$6,0)+IFERROR(E$4*E16/$E$6,0)+IFERROR(#REF!*#REF!/#REF!,0)+IFERROR(#REF!*#REF!/#REF!,0)+IFERROR(#REF!*#REF!/#REF!,0)+IFERROR(#REF!*#REF!/#REF!,0)</f>
        <v>0.76857142857142868</v>
      </c>
      <c r="G16" s="15">
        <v>33</v>
      </c>
      <c r="H16" s="27">
        <v>35</v>
      </c>
      <c r="I16" s="15">
        <v>40.599999999999994</v>
      </c>
      <c r="J16" s="14">
        <f>IFERROR(G$4*G16/$G$6,0)+IFERROR(H$4*H16/$H$6,0)+IFERROR(I$4*I16/$I$6,0)+IFERROR(#REF!*#REF!/#REF!,0)+IFERROR(#REF!*#REF!/#REF!,0)+IFERROR(#REF!*#REF!/#REF!,0)+IFERROR(#REF!*#REF!/#REF!,0)</f>
        <v>0.78637681159420292</v>
      </c>
      <c r="K16" s="13">
        <v>27</v>
      </c>
      <c r="L16" s="31">
        <v>35</v>
      </c>
      <c r="M16" s="18">
        <v>27</v>
      </c>
      <c r="N16" s="14">
        <f>IFERROR(K$4*K16/$K$6,0)+IFERROR(L$4*L16/$L$6,0)+IFERROR(M$4*M16/$M$6,0)+IFERROR(#REF!*#REF!/#REF!,0)+IFERROR(#REF!*#REF!/#REF!,0)+IFERROR(#REF!*#REF!/#REF!,0)</f>
        <v>0.8150609756097561</v>
      </c>
    </row>
    <row r="17" spans="1:14" ht="15" thickBot="1">
      <c r="A17" s="44" t="s">
        <v>91</v>
      </c>
      <c r="B17" s="42" t="s">
        <v>317</v>
      </c>
      <c r="C17" s="13">
        <v>5</v>
      </c>
      <c r="D17" s="13">
        <v>10</v>
      </c>
      <c r="E17" s="23">
        <v>22.400000000000002</v>
      </c>
      <c r="F17" s="14">
        <f>IFERROR(C$4*C17/$C$6,0)+IFERROR(D$4*D17/$D$6,0)+IFERROR(E$4*E17/$E$6,0)+IFERROR(#REF!*#REF!/#REF!,0)+IFERROR(#REF!*#REF!/#REF!,0)+IFERROR(#REF!*#REF!/#REF!,0)+IFERROR(#REF!*#REF!/#REF!,0)</f>
        <v>0.78047619047619055</v>
      </c>
      <c r="G17" s="15">
        <v>38</v>
      </c>
      <c r="H17" s="27">
        <v>50</v>
      </c>
      <c r="I17" s="15">
        <v>43.6</v>
      </c>
      <c r="J17" s="14">
        <f>IFERROR(G$4*G17/$G$6,0)+IFERROR(H$4*H17/$H$6,0)+IFERROR(I$4*I17/$I$6,0)+IFERROR(#REF!*#REF!/#REF!,0)+IFERROR(#REF!*#REF!/#REF!,0)+IFERROR(#REF!*#REF!/#REF!,0)+IFERROR(#REF!*#REF!/#REF!,0)</f>
        <v>0.91690821256038646</v>
      </c>
      <c r="K17" s="13">
        <v>30</v>
      </c>
      <c r="L17" s="31">
        <v>40</v>
      </c>
      <c r="M17" s="18">
        <v>29</v>
      </c>
      <c r="N17" s="14">
        <f>IFERROR(K$4*K17/$K$6,0)+IFERROR(L$4*L17/$L$6,0)+IFERROR(M$4*M17/$M$6,0)+IFERROR(#REF!*#REF!/#REF!,0)+IFERROR(#REF!*#REF!/#REF!,0)+IFERROR(#REF!*#REF!/#REF!,0)</f>
        <v>0.91284552845528455</v>
      </c>
    </row>
    <row r="18" spans="1:14" ht="15" thickBot="1">
      <c r="A18" s="44" t="s">
        <v>89</v>
      </c>
      <c r="B18" s="42" t="s">
        <v>314</v>
      </c>
      <c r="C18" s="13">
        <v>7</v>
      </c>
      <c r="D18" s="13">
        <v>10</v>
      </c>
      <c r="E18" s="23">
        <v>20</v>
      </c>
      <c r="F18" s="14">
        <f>IFERROR(C$4*C18/$C$6,0)+IFERROR(D$4*D18/$D$6,0)+IFERROR(E$4*E18/$E$6,0)+IFERROR(#REF!*#REF!/#REF!,0)+IFERROR(#REF!*#REF!/#REF!,0)+IFERROR(#REF!*#REF!/#REF!,0)+IFERROR(#REF!*#REF!/#REF!,0)</f>
        <v>0.78333333333333321</v>
      </c>
      <c r="G18" s="15">
        <v>32</v>
      </c>
      <c r="H18" s="27">
        <v>50</v>
      </c>
      <c r="I18" s="15">
        <v>40</v>
      </c>
      <c r="J18" s="14">
        <f>IFERROR(G$4*G18/$G$6,0)+IFERROR(H$4*H18/$H$6,0)+IFERROR(I$4*I18/$I$6,0)+IFERROR(#REF!*#REF!/#REF!,0)+IFERROR(#REF!*#REF!/#REF!,0)+IFERROR(#REF!*#REF!/#REF!,0)+IFERROR(#REF!*#REF!/#REF!,0)</f>
        <v>0.83227053140096618</v>
      </c>
      <c r="K18" s="13">
        <v>27</v>
      </c>
      <c r="L18" s="31">
        <v>40</v>
      </c>
      <c r="M18" s="18">
        <v>25</v>
      </c>
      <c r="N18" s="14">
        <f>IFERROR(K$4*K18/$K$6,0)+IFERROR(L$4*L18/$L$6,0)+IFERROR(M$4*M18/$M$6,0)+IFERROR(#REF!*#REF!/#REF!,0)+IFERROR(#REF!*#REF!/#REF!,0)+IFERROR(#REF!*#REF!/#REF!,0)</f>
        <v>0.86422764227642268</v>
      </c>
    </row>
    <row r="19" spans="1:14" ht="15" thickBot="1">
      <c r="A19" s="44" t="s">
        <v>87</v>
      </c>
      <c r="B19" s="42" t="s">
        <v>312</v>
      </c>
      <c r="C19" s="13">
        <v>9</v>
      </c>
      <c r="D19" s="13">
        <v>10</v>
      </c>
      <c r="E19" s="23">
        <v>20.8</v>
      </c>
      <c r="F19" s="14">
        <f>IFERROR(C$4*C19/$C$6,0)+IFERROR(D$4*D19/$D$6,0)+IFERROR(E$4*E19/$E$6,0)+IFERROR(#REF!*#REF!/#REF!,0)+IFERROR(#REF!*#REF!/#REF!,0)+IFERROR(#REF!*#REF!/#REF!,0)+IFERROR(#REF!*#REF!/#REF!,0)</f>
        <v>0.83952380952380956</v>
      </c>
      <c r="G19" s="15">
        <v>39</v>
      </c>
      <c r="H19" s="27">
        <v>50</v>
      </c>
      <c r="I19" s="15">
        <v>41.2</v>
      </c>
      <c r="J19" s="14">
        <f>IFERROR(G$4*G19/$G$6,0)+IFERROR(H$4*H19/$H$6,0)+IFERROR(I$4*I19/$I$6,0)+IFERROR(#REF!*#REF!/#REF!,0)+IFERROR(#REF!*#REF!/#REF!,0)+IFERROR(#REF!*#REF!/#REF!,0)+IFERROR(#REF!*#REF!/#REF!,0)</f>
        <v>0.90492753623188404</v>
      </c>
      <c r="K19" s="13">
        <v>30</v>
      </c>
      <c r="L19" s="31">
        <v>40</v>
      </c>
      <c r="M19" s="18">
        <v>26</v>
      </c>
      <c r="N19" s="14">
        <f>IFERROR(K$4*K19/$K$6,0)+IFERROR(L$4*L19/$L$6,0)+IFERROR(M$4*M19/$M$6,0)+IFERROR(#REF!*#REF!/#REF!,0)+IFERROR(#REF!*#REF!/#REF!,0)+IFERROR(#REF!*#REF!/#REF!,0)</f>
        <v>0.89284552845528453</v>
      </c>
    </row>
    <row r="20" spans="1:14" ht="15" thickBot="1">
      <c r="A20" s="44" t="s">
        <v>85</v>
      </c>
      <c r="B20" s="42" t="s">
        <v>311</v>
      </c>
      <c r="C20" s="13">
        <v>9</v>
      </c>
      <c r="D20" s="13">
        <v>10</v>
      </c>
      <c r="E20" s="23">
        <v>20.8</v>
      </c>
      <c r="F20" s="14">
        <f>IFERROR(C$4*C20/$C$6,0)+IFERROR(D$4*D20/$D$6,0)+IFERROR(E$4*E20/$E$6,0)+IFERROR(#REF!*#REF!/#REF!,0)+IFERROR(#REF!*#REF!/#REF!,0)+IFERROR(#REF!*#REF!/#REF!,0)+IFERROR(#REF!*#REF!/#REF!,0)</f>
        <v>0.83952380952380956</v>
      </c>
      <c r="G20" s="15">
        <v>31</v>
      </c>
      <c r="H20" s="27">
        <v>50</v>
      </c>
      <c r="I20" s="15">
        <v>41.2</v>
      </c>
      <c r="J20" s="14">
        <f>IFERROR(G$4*G20/$G$6,0)+IFERROR(H$4*H20/$H$6,0)+IFERROR(I$4*I20/$I$6,0)+IFERROR(#REF!*#REF!/#REF!,0)+IFERROR(#REF!*#REF!/#REF!,0)+IFERROR(#REF!*#REF!/#REF!,0)+IFERROR(#REF!*#REF!/#REF!,0)</f>
        <v>0.83381642512077292</v>
      </c>
      <c r="K20" s="13">
        <v>33</v>
      </c>
      <c r="L20" s="31">
        <v>35</v>
      </c>
      <c r="M20" s="18">
        <v>26</v>
      </c>
      <c r="N20" s="14">
        <f>IFERROR(K$4*K20/$K$6,0)+IFERROR(L$4*L20/$L$6,0)+IFERROR(M$4*M20/$M$6,0)+IFERROR(#REF!*#REF!/#REF!,0)+IFERROR(#REF!*#REF!/#REF!,0)+IFERROR(#REF!*#REF!/#REF!,0)</f>
        <v>0.85229674796747967</v>
      </c>
    </row>
    <row r="21" spans="1:14" ht="15" thickBot="1">
      <c r="A21" s="44" t="s">
        <v>83</v>
      </c>
      <c r="B21" s="42" t="s">
        <v>309</v>
      </c>
      <c r="C21" s="13">
        <v>2</v>
      </c>
      <c r="D21" s="13">
        <v>10</v>
      </c>
      <c r="E21" s="23">
        <v>18.400000000000002</v>
      </c>
      <c r="F21" s="14">
        <f>IFERROR(C$4*C21/$C$6,0)+IFERROR(D$4*D21/$D$6,0)+IFERROR(E$4*E21/$E$6,0)+IFERROR(#REF!*#REF!/#REF!,0)+IFERROR(#REF!*#REF!/#REF!,0)+IFERROR(#REF!*#REF!/#REF!,0)+IFERROR(#REF!*#REF!/#REF!,0)</f>
        <v>0.64952380952380961</v>
      </c>
      <c r="G21" s="15">
        <v>36</v>
      </c>
      <c r="H21" s="27">
        <v>50</v>
      </c>
      <c r="I21" s="15">
        <v>37.599999999999994</v>
      </c>
      <c r="J21" s="14">
        <f>IFERROR(G$4*G21/$G$6,0)+IFERROR(H$4*H21/$H$6,0)+IFERROR(I$4*I21/$I$6,0)+IFERROR(#REF!*#REF!/#REF!,0)+IFERROR(#REF!*#REF!/#REF!,0)+IFERROR(#REF!*#REF!/#REF!,0)+IFERROR(#REF!*#REF!/#REF!,0)</f>
        <v>0.84695652173913039</v>
      </c>
      <c r="K21" s="13">
        <v>30</v>
      </c>
      <c r="L21" s="31">
        <v>35</v>
      </c>
      <c r="M21" s="18">
        <v>24</v>
      </c>
      <c r="N21" s="14">
        <f>IFERROR(K$4*K21/$K$6,0)+IFERROR(L$4*L21/$L$6,0)+IFERROR(M$4*M21/$M$6,0)+IFERROR(#REF!*#REF!/#REF!,0)+IFERROR(#REF!*#REF!/#REF!,0)+IFERROR(#REF!*#REF!/#REF!,0)</f>
        <v>0.81701219512195122</v>
      </c>
    </row>
    <row r="22" spans="1:14" ht="15" thickBot="1">
      <c r="A22" s="44" t="s">
        <v>81</v>
      </c>
      <c r="B22" s="42" t="s">
        <v>307</v>
      </c>
      <c r="C22" s="13">
        <v>7</v>
      </c>
      <c r="D22" s="13">
        <v>10</v>
      </c>
      <c r="E22" s="23">
        <v>20.8</v>
      </c>
      <c r="F22" s="14">
        <f>IFERROR(C$4*C22/$C$6,0)+IFERROR(D$4*D22/$D$6,0)+IFERROR(E$4*E22/$E$6,0)+IFERROR(#REF!*#REF!/#REF!,0)+IFERROR(#REF!*#REF!/#REF!,0)+IFERROR(#REF!*#REF!/#REF!,0)+IFERROR(#REF!*#REF!/#REF!,0)</f>
        <v>0.79666666666666663</v>
      </c>
      <c r="G22" s="15">
        <v>33</v>
      </c>
      <c r="H22" s="27">
        <v>35</v>
      </c>
      <c r="I22" s="15">
        <v>41.2</v>
      </c>
      <c r="J22" s="14">
        <f>IFERROR(G$4*G22/$G$6,0)+IFERROR(H$4*H22/$H$6,0)+IFERROR(I$4*I22/$I$6,0)+IFERROR(#REF!*#REF!/#REF!,0)+IFERROR(#REF!*#REF!/#REF!,0)+IFERROR(#REF!*#REF!/#REF!,0)+IFERROR(#REF!*#REF!/#REF!,0)</f>
        <v>0.79159420289855076</v>
      </c>
      <c r="K22" s="13">
        <v>32</v>
      </c>
      <c r="L22" s="31">
        <v>40</v>
      </c>
      <c r="M22" s="18">
        <v>28</v>
      </c>
      <c r="N22" s="14">
        <f>IFERROR(K$4*K22/$K$6,0)+IFERROR(L$4*L22/$L$6,0)+IFERROR(M$4*M22/$M$6,0)+IFERROR(#REF!*#REF!/#REF!,0)+IFERROR(#REF!*#REF!/#REF!,0)+IFERROR(#REF!*#REF!/#REF!,0)</f>
        <v>0.92081300813008127</v>
      </c>
    </row>
    <row r="23" spans="1:14" ht="15" thickBot="1">
      <c r="A23" s="44" t="s">
        <v>79</v>
      </c>
      <c r="B23" s="42" t="s">
        <v>306</v>
      </c>
      <c r="C23" s="13">
        <v>9</v>
      </c>
      <c r="D23" s="13">
        <v>10</v>
      </c>
      <c r="E23" s="23">
        <v>16</v>
      </c>
      <c r="F23" s="14">
        <f>IFERROR(C$4*C23/$C$6,0)+IFERROR(D$4*D23/$D$6,0)+IFERROR(E$4*E23/$E$6,0)+IFERROR(#REF!*#REF!/#REF!,0)+IFERROR(#REF!*#REF!/#REF!,0)+IFERROR(#REF!*#REF!/#REF!,0)+IFERROR(#REF!*#REF!/#REF!,0)</f>
        <v>0.75952380952380949</v>
      </c>
      <c r="G23" s="15">
        <v>30</v>
      </c>
      <c r="H23" s="27">
        <v>50</v>
      </c>
      <c r="I23" s="15">
        <v>32</v>
      </c>
      <c r="J23" s="14">
        <f>IFERROR(G$4*G23/$G$6,0)+IFERROR(H$4*H23/$H$6,0)+IFERROR(I$4*I23/$I$6,0)+IFERROR(#REF!*#REF!/#REF!,0)+IFERROR(#REF!*#REF!/#REF!,0)+IFERROR(#REF!*#REF!/#REF!,0)+IFERROR(#REF!*#REF!/#REF!,0)</f>
        <v>0.74492753623188412</v>
      </c>
      <c r="K23" s="13">
        <v>32</v>
      </c>
      <c r="L23" s="31">
        <v>40</v>
      </c>
      <c r="M23" s="18">
        <v>22</v>
      </c>
      <c r="N23" s="14">
        <f>IFERROR(K$4*K23/$K$6,0)+IFERROR(L$4*L23/$L$6,0)+IFERROR(M$4*M23/$M$6,0)+IFERROR(#REF!*#REF!/#REF!,0)+IFERROR(#REF!*#REF!/#REF!,0)+IFERROR(#REF!*#REF!/#REF!,0)</f>
        <v>0.88081300813008134</v>
      </c>
    </row>
    <row r="24" spans="1:14" ht="15" thickBot="1">
      <c r="A24" s="44" t="s">
        <v>77</v>
      </c>
      <c r="B24" s="42" t="s">
        <v>305</v>
      </c>
      <c r="C24" s="13">
        <v>11</v>
      </c>
      <c r="D24" s="13">
        <v>10</v>
      </c>
      <c r="E24" s="23">
        <v>20.400000000000002</v>
      </c>
      <c r="F24" s="14">
        <f>IFERROR(C$4*C24/$C$6,0)+IFERROR(D$4*D24/$D$6,0)+IFERROR(E$4*E24/$E$6,0)+IFERROR(#REF!*#REF!/#REF!,0)+IFERROR(#REF!*#REF!/#REF!,0)+IFERROR(#REF!*#REF!/#REF!,0)+IFERROR(#REF!*#REF!/#REF!,0)</f>
        <v>0.87571428571428578</v>
      </c>
      <c r="G24" s="15">
        <v>31</v>
      </c>
      <c r="H24" s="27">
        <v>50</v>
      </c>
      <c r="I24" s="15">
        <v>40.599999999999994</v>
      </c>
      <c r="J24" s="14">
        <f>IFERROR(G$4*G24/$G$6,0)+IFERROR(H$4*H24/$H$6,0)+IFERROR(I$4*I24/$I$6,0)+IFERROR(#REF!*#REF!/#REF!,0)+IFERROR(#REF!*#REF!/#REF!,0)+IFERROR(#REF!*#REF!/#REF!,0)+IFERROR(#REF!*#REF!/#REF!,0)</f>
        <v>0.82859903381642508</v>
      </c>
      <c r="K24" s="13">
        <v>33</v>
      </c>
      <c r="L24" s="31">
        <v>40</v>
      </c>
      <c r="M24" s="18">
        <v>27</v>
      </c>
      <c r="N24" s="14">
        <f>IFERROR(K$4*K24/$K$6,0)+IFERROR(L$4*L24/$L$6,0)+IFERROR(M$4*M24/$M$6,0)+IFERROR(#REF!*#REF!/#REF!,0)+IFERROR(#REF!*#REF!/#REF!,0)+IFERROR(#REF!*#REF!/#REF!,0)</f>
        <v>0.92146341463414638</v>
      </c>
    </row>
    <row r="25" spans="1:14" ht="15" thickBot="1">
      <c r="A25" s="44" t="s">
        <v>75</v>
      </c>
      <c r="B25" s="42" t="s">
        <v>303</v>
      </c>
      <c r="C25" s="13">
        <v>9</v>
      </c>
      <c r="D25" s="13">
        <v>10</v>
      </c>
      <c r="E25" s="23">
        <v>17.600000000000001</v>
      </c>
      <c r="F25" s="14">
        <f>IFERROR(C$4*C25/$C$6,0)+IFERROR(D$4*D25/$D$6,0)+IFERROR(E$4*E25/$E$6,0)+IFERROR(#REF!*#REF!/#REF!,0)+IFERROR(#REF!*#REF!/#REF!,0)+IFERROR(#REF!*#REF!/#REF!,0)+IFERROR(#REF!*#REF!/#REF!,0)</f>
        <v>0.78619047619047622</v>
      </c>
      <c r="G25" s="15">
        <v>29</v>
      </c>
      <c r="H25" s="27">
        <v>50</v>
      </c>
      <c r="I25" s="15">
        <v>36.4</v>
      </c>
      <c r="J25" s="14">
        <f>IFERROR(G$4*G25/$G$6,0)+IFERROR(H$4*H25/$H$6,0)+IFERROR(I$4*I25/$I$6,0)+IFERROR(#REF!*#REF!/#REF!,0)+IFERROR(#REF!*#REF!/#REF!,0)+IFERROR(#REF!*#REF!/#REF!,0)+IFERROR(#REF!*#REF!/#REF!,0)</f>
        <v>0.77429951690821264</v>
      </c>
      <c r="K25" s="13">
        <v>33</v>
      </c>
      <c r="L25" s="31">
        <v>40</v>
      </c>
      <c r="M25" s="18">
        <v>24</v>
      </c>
      <c r="N25" s="14">
        <f>IFERROR(K$4*K25/$K$6,0)+IFERROR(L$4*L25/$L$6,0)+IFERROR(M$4*M25/$M$6,0)+IFERROR(#REF!*#REF!/#REF!,0)+IFERROR(#REF!*#REF!/#REF!,0)+IFERROR(#REF!*#REF!/#REF!,0)</f>
        <v>0.90146341463414636</v>
      </c>
    </row>
    <row r="26" spans="1:14" ht="15" thickBot="1">
      <c r="A26" s="44" t="s">
        <v>73</v>
      </c>
      <c r="B26" s="42" t="s">
        <v>301</v>
      </c>
      <c r="C26" s="13">
        <v>11</v>
      </c>
      <c r="D26" s="13">
        <v>5</v>
      </c>
      <c r="E26" s="23">
        <v>17.600000000000001</v>
      </c>
      <c r="F26" s="14">
        <f>IFERROR(C$4*C26/$C$6,0)+IFERROR(D$4*D26/$D$6,0)+IFERROR(E$4*E26/$E$6,0)+IFERROR(#REF!*#REF!/#REF!,0)+IFERROR(#REF!*#REF!/#REF!,0)+IFERROR(#REF!*#REF!/#REF!,0)+IFERROR(#REF!*#REF!/#REF!,0)</f>
        <v>0.67904761904761912</v>
      </c>
      <c r="G26" s="15">
        <v>27</v>
      </c>
      <c r="H26" s="27">
        <v>40</v>
      </c>
      <c r="I26" s="15">
        <v>36.4</v>
      </c>
      <c r="J26" s="14">
        <f>IFERROR(G$4*G26/$G$6,0)+IFERROR(H$4*H26/$H$6,0)+IFERROR(I$4*I26/$I$6,0)+IFERROR(#REF!*#REF!/#REF!,0)+IFERROR(#REF!*#REF!/#REF!,0)+IFERROR(#REF!*#REF!/#REF!,0)+IFERROR(#REF!*#REF!/#REF!,0)</f>
        <v>0.71652173913043482</v>
      </c>
      <c r="K26" s="13">
        <v>24</v>
      </c>
      <c r="L26" s="31">
        <v>35</v>
      </c>
      <c r="M26" s="18">
        <v>24</v>
      </c>
      <c r="N26" s="14">
        <f>IFERROR(K$4*K26/$K$6,0)+IFERROR(L$4*L26/$L$6,0)+IFERROR(M$4*M26/$M$6,0)+IFERROR(#REF!*#REF!/#REF!,0)+IFERROR(#REF!*#REF!/#REF!,0)+IFERROR(#REF!*#REF!/#REF!,0)</f>
        <v>0.77310975609756094</v>
      </c>
    </row>
    <row r="27" spans="1:14" ht="15" thickBot="1">
      <c r="A27" s="44" t="s">
        <v>71</v>
      </c>
      <c r="B27" s="42" t="s">
        <v>298</v>
      </c>
      <c r="C27" s="13">
        <v>7</v>
      </c>
      <c r="D27" s="13">
        <v>10</v>
      </c>
      <c r="E27" s="23">
        <v>20</v>
      </c>
      <c r="F27" s="14">
        <f>IFERROR(C$4*C27/$C$6,0)+IFERROR(D$4*D27/$D$6,0)+IFERROR(E$4*E27/$E$6,0)+IFERROR(#REF!*#REF!/#REF!,0)+IFERROR(#REF!*#REF!/#REF!,0)+IFERROR(#REF!*#REF!/#REF!,0)+IFERROR(#REF!*#REF!/#REF!,0)</f>
        <v>0.78333333333333321</v>
      </c>
      <c r="G27" s="15">
        <v>35</v>
      </c>
      <c r="H27" s="27">
        <v>35</v>
      </c>
      <c r="I27" s="15">
        <v>40</v>
      </c>
      <c r="J27" s="14">
        <f>IFERROR(G$4*G27/$G$6,0)+IFERROR(H$4*H27/$H$6,0)+IFERROR(I$4*I27/$I$6,0)+IFERROR(#REF!*#REF!/#REF!,0)+IFERROR(#REF!*#REF!/#REF!,0)+IFERROR(#REF!*#REF!/#REF!,0)+IFERROR(#REF!*#REF!/#REF!,0)</f>
        <v>0.79893719806763286</v>
      </c>
      <c r="K27" s="13">
        <v>24</v>
      </c>
      <c r="L27" s="31">
        <v>35</v>
      </c>
      <c r="M27" s="18">
        <v>28</v>
      </c>
      <c r="N27" s="14">
        <f>IFERROR(K$4*K27/$K$6,0)+IFERROR(L$4*L27/$L$6,0)+IFERROR(M$4*M27/$M$6,0)+IFERROR(#REF!*#REF!/#REF!,0)+IFERROR(#REF!*#REF!/#REF!,0)+IFERROR(#REF!*#REF!/#REF!,0)</f>
        <v>0.79977642276422756</v>
      </c>
    </row>
    <row r="28" spans="1:14" ht="15" thickBot="1">
      <c r="A28" s="44" t="s">
        <v>69</v>
      </c>
      <c r="B28" s="42" t="s">
        <v>296</v>
      </c>
      <c r="C28" s="13">
        <v>11</v>
      </c>
      <c r="D28" s="13">
        <v>10</v>
      </c>
      <c r="E28" s="23">
        <v>18.400000000000002</v>
      </c>
      <c r="F28" s="14">
        <f>IFERROR(C$4*C28/$C$6,0)+IFERROR(D$4*D28/$D$6,0)+IFERROR(E$4*E28/$E$6,0)+IFERROR(#REF!*#REF!/#REF!,0)+IFERROR(#REF!*#REF!/#REF!,0)+IFERROR(#REF!*#REF!/#REF!,0)+IFERROR(#REF!*#REF!/#REF!,0)</f>
        <v>0.84238095238095245</v>
      </c>
      <c r="G28" s="15">
        <v>33</v>
      </c>
      <c r="H28" s="27">
        <v>50</v>
      </c>
      <c r="I28" s="15">
        <v>37.599999999999994</v>
      </c>
      <c r="J28" s="14">
        <f>IFERROR(G$4*G28/$G$6,0)+IFERROR(H$4*H28/$H$6,0)+IFERROR(I$4*I28/$I$6,0)+IFERROR(#REF!*#REF!/#REF!,0)+IFERROR(#REF!*#REF!/#REF!,0)+IFERROR(#REF!*#REF!/#REF!,0)+IFERROR(#REF!*#REF!/#REF!,0)</f>
        <v>0.82028985507246377</v>
      </c>
      <c r="K28" s="13">
        <v>24</v>
      </c>
      <c r="L28" s="31">
        <v>40</v>
      </c>
      <c r="M28" s="18">
        <v>24</v>
      </c>
      <c r="N28" s="14">
        <f>IFERROR(K$4*K28/$K$6,0)+IFERROR(L$4*L28/$L$6,0)+IFERROR(M$4*M28/$M$6,0)+IFERROR(#REF!*#REF!/#REF!,0)+IFERROR(#REF!*#REF!/#REF!,0)+IFERROR(#REF!*#REF!/#REF!,0)</f>
        <v>0.83560975609756094</v>
      </c>
    </row>
    <row r="29" spans="1:14" ht="15" thickBot="1">
      <c r="A29" s="44" t="s">
        <v>67</v>
      </c>
      <c r="B29" s="42" t="s">
        <v>293</v>
      </c>
      <c r="C29" s="13">
        <v>11</v>
      </c>
      <c r="D29" s="13">
        <v>10</v>
      </c>
      <c r="E29" s="23">
        <v>20</v>
      </c>
      <c r="F29" s="14">
        <f>IFERROR(C$4*C29/$C$6,0)+IFERROR(D$4*D29/$D$6,0)+IFERROR(E$4*E29/$E$6,0)+IFERROR(#REF!*#REF!/#REF!,0)+IFERROR(#REF!*#REF!/#REF!,0)+IFERROR(#REF!*#REF!/#REF!,0)+IFERROR(#REF!*#REF!/#REF!,0)</f>
        <v>0.86904761904761907</v>
      </c>
      <c r="G29" s="15">
        <v>31</v>
      </c>
      <c r="H29" s="27">
        <v>50</v>
      </c>
      <c r="I29" s="15">
        <v>40</v>
      </c>
      <c r="J29" s="14">
        <f>IFERROR(G$4*G29/$G$6,0)+IFERROR(H$4*H29/$H$6,0)+IFERROR(I$4*I29/$I$6,0)+IFERROR(#REF!*#REF!/#REF!,0)+IFERROR(#REF!*#REF!/#REF!,0)+IFERROR(#REF!*#REF!/#REF!,0)+IFERROR(#REF!*#REF!/#REF!,0)</f>
        <v>0.82338164251207724</v>
      </c>
      <c r="K29" s="13">
        <v>34</v>
      </c>
      <c r="L29" s="31">
        <v>40</v>
      </c>
      <c r="M29" s="18">
        <v>28</v>
      </c>
      <c r="N29" s="14">
        <f>IFERROR(K$4*K29/$K$6,0)+IFERROR(L$4*L29/$L$6,0)+IFERROR(M$4*M29/$M$6,0)+IFERROR(#REF!*#REF!/#REF!,0)+IFERROR(#REF!*#REF!/#REF!,0)+IFERROR(#REF!*#REF!/#REF!,0)</f>
        <v>0.9354471544715447</v>
      </c>
    </row>
    <row r="30" spans="1:14" ht="15" thickBot="1">
      <c r="A30" s="44" t="s">
        <v>65</v>
      </c>
      <c r="B30" s="42" t="s">
        <v>291</v>
      </c>
      <c r="C30" s="13">
        <v>9</v>
      </c>
      <c r="D30" s="13">
        <v>10</v>
      </c>
      <c r="E30" s="23">
        <v>20.400000000000002</v>
      </c>
      <c r="F30" s="14">
        <f>IFERROR(C$4*C30/$C$6,0)+IFERROR(D$4*D30/$D$6,0)+IFERROR(E$4*E30/$E$6,0)+IFERROR(#REF!*#REF!/#REF!,0)+IFERROR(#REF!*#REF!/#REF!,0)+IFERROR(#REF!*#REF!/#REF!,0)+IFERROR(#REF!*#REF!/#REF!,0)</f>
        <v>0.83285714285714296</v>
      </c>
      <c r="G30" s="15">
        <v>31</v>
      </c>
      <c r="H30" s="27">
        <v>50</v>
      </c>
      <c r="I30" s="15">
        <v>40.599999999999994</v>
      </c>
      <c r="J30" s="14">
        <f>IFERROR(G$4*G30/$G$6,0)+IFERROR(H$4*H30/$H$6,0)+IFERROR(I$4*I30/$I$6,0)+IFERROR(#REF!*#REF!/#REF!,0)+IFERROR(#REF!*#REF!/#REF!,0)+IFERROR(#REF!*#REF!/#REF!,0)+IFERROR(#REF!*#REF!/#REF!,0)</f>
        <v>0.82859903381642508</v>
      </c>
      <c r="K30" s="13">
        <v>18</v>
      </c>
      <c r="L30" s="31">
        <v>40</v>
      </c>
      <c r="M30" s="18">
        <v>24</v>
      </c>
      <c r="N30" s="14">
        <f>IFERROR(K$4*K30/$K$6,0)+IFERROR(L$4*L30/$L$6,0)+IFERROR(M$4*M30/$M$6,0)+IFERROR(#REF!*#REF!/#REF!,0)+IFERROR(#REF!*#REF!/#REF!,0)+IFERROR(#REF!*#REF!/#REF!,0)</f>
        <v>0.79170731707317077</v>
      </c>
    </row>
    <row r="31" spans="1:14" ht="15" thickBot="1">
      <c r="A31" s="44" t="s">
        <v>63</v>
      </c>
      <c r="B31" s="42" t="s">
        <v>289</v>
      </c>
      <c r="C31" s="13">
        <v>12</v>
      </c>
      <c r="D31" s="13">
        <v>10</v>
      </c>
      <c r="E31" s="23">
        <v>20.8</v>
      </c>
      <c r="F31" s="14">
        <f>IFERROR(C$4*C31/$C$6,0)+IFERROR(D$4*D31/$D$6,0)+IFERROR(E$4*E31/$E$6,0)+IFERROR(#REF!*#REF!/#REF!,0)+IFERROR(#REF!*#REF!/#REF!,0)+IFERROR(#REF!*#REF!/#REF!,0)+IFERROR(#REF!*#REF!/#REF!,0)</f>
        <v>0.90380952380952384</v>
      </c>
      <c r="G31" s="15">
        <v>37</v>
      </c>
      <c r="H31" s="27">
        <v>50</v>
      </c>
      <c r="I31" s="15">
        <v>41.2</v>
      </c>
      <c r="J31" s="14">
        <f>IFERROR(G$4*G31/$G$6,0)+IFERROR(H$4*H31/$H$6,0)+IFERROR(I$4*I31/$I$6,0)+IFERROR(#REF!*#REF!/#REF!,0)+IFERROR(#REF!*#REF!/#REF!,0)+IFERROR(#REF!*#REF!/#REF!,0)+IFERROR(#REF!*#REF!/#REF!,0)</f>
        <v>0.88714975845410637</v>
      </c>
      <c r="K31" s="13">
        <v>38</v>
      </c>
      <c r="L31" s="31">
        <v>40</v>
      </c>
      <c r="M31" s="18">
        <v>26</v>
      </c>
      <c r="N31" s="14">
        <f>IFERROR(K$4*K31/$K$6,0)+IFERROR(L$4*L31/$L$6,0)+IFERROR(M$4*M31/$M$6,0)+IFERROR(#REF!*#REF!/#REF!,0)+IFERROR(#REF!*#REF!/#REF!,0)+IFERROR(#REF!*#REF!/#REF!,0)</f>
        <v>0.95138211382113824</v>
      </c>
    </row>
    <row r="32" spans="1:14" ht="15" thickBot="1">
      <c r="A32" s="44" t="s">
        <v>61</v>
      </c>
      <c r="B32" s="42" t="s">
        <v>287</v>
      </c>
      <c r="C32" s="13">
        <v>9</v>
      </c>
      <c r="D32" s="13">
        <v>5</v>
      </c>
      <c r="E32" s="23">
        <v>20.8</v>
      </c>
      <c r="F32" s="14">
        <f>IFERROR(C$4*C32/$C$6,0)+IFERROR(D$4*D32/$D$6,0)+IFERROR(E$4*E32/$E$6,0)+IFERROR(#REF!*#REF!/#REF!,0)+IFERROR(#REF!*#REF!/#REF!,0)+IFERROR(#REF!*#REF!/#REF!,0)+IFERROR(#REF!*#REF!/#REF!,0)</f>
        <v>0.68952380952380954</v>
      </c>
      <c r="G32" s="15">
        <v>34</v>
      </c>
      <c r="H32" s="27">
        <v>40</v>
      </c>
      <c r="I32" s="15">
        <v>41.2</v>
      </c>
      <c r="J32" s="14">
        <f>IFERROR(G$4*G32/$G$6,0)+IFERROR(H$4*H32/$H$6,0)+IFERROR(I$4*I32/$I$6,0)+IFERROR(#REF!*#REF!/#REF!,0)+IFERROR(#REF!*#REF!/#REF!,0)+IFERROR(#REF!*#REF!/#REF!,0)+IFERROR(#REF!*#REF!/#REF!,0)</f>
        <v>0.82048309178743972</v>
      </c>
      <c r="K32" s="13">
        <v>23</v>
      </c>
      <c r="L32" s="31">
        <v>40</v>
      </c>
      <c r="M32" s="18">
        <v>26</v>
      </c>
      <c r="N32" s="14">
        <f>IFERROR(K$4*K32/$K$6,0)+IFERROR(L$4*L32/$L$6,0)+IFERROR(M$4*M32/$M$6,0)+IFERROR(#REF!*#REF!/#REF!,0)+IFERROR(#REF!*#REF!/#REF!,0)+IFERROR(#REF!*#REF!/#REF!,0)</f>
        <v>0.84162601626016253</v>
      </c>
    </row>
    <row r="33" spans="1:14" ht="15" thickBot="1">
      <c r="A33" s="44" t="s">
        <v>59</v>
      </c>
      <c r="B33" s="42" t="s">
        <v>285</v>
      </c>
      <c r="C33" s="13">
        <v>14</v>
      </c>
      <c r="D33" s="13">
        <v>10</v>
      </c>
      <c r="E33" s="23">
        <v>20</v>
      </c>
      <c r="F33" s="14">
        <f>IFERROR(C$4*C33/$C$6,0)+IFERROR(D$4*D33/$D$6,0)+IFERROR(E$4*E33/$E$6,0)+IFERROR(#REF!*#REF!/#REF!,0)+IFERROR(#REF!*#REF!/#REF!,0)+IFERROR(#REF!*#REF!/#REF!,0)+IFERROR(#REF!*#REF!/#REF!,0)</f>
        <v>0.93333333333333335</v>
      </c>
      <c r="G33" s="15">
        <v>35</v>
      </c>
      <c r="H33" s="27">
        <v>50</v>
      </c>
      <c r="I33" s="15">
        <v>40</v>
      </c>
      <c r="J33" s="14">
        <f>IFERROR(G$4*G33/$G$6,0)+IFERROR(H$4*H33/$H$6,0)+IFERROR(I$4*I33/$I$6,0)+IFERROR(#REF!*#REF!/#REF!,0)+IFERROR(#REF!*#REF!/#REF!,0)+IFERROR(#REF!*#REF!/#REF!,0)+IFERROR(#REF!*#REF!/#REF!,0)</f>
        <v>0.8589371980676328</v>
      </c>
      <c r="K33" s="13">
        <v>33</v>
      </c>
      <c r="L33" s="31">
        <v>40</v>
      </c>
      <c r="M33" s="18">
        <v>28</v>
      </c>
      <c r="N33" s="14">
        <f>IFERROR(K$4*K33/$K$6,0)+IFERROR(L$4*L33/$L$6,0)+IFERROR(M$4*M33/$M$6,0)+IFERROR(#REF!*#REF!/#REF!,0)+IFERROR(#REF!*#REF!/#REF!,0)+IFERROR(#REF!*#REF!/#REF!,0)</f>
        <v>0.92813008130081298</v>
      </c>
    </row>
    <row r="34" spans="1:14" ht="15" thickBot="1">
      <c r="A34" s="44" t="s">
        <v>57</v>
      </c>
      <c r="B34" s="42" t="s">
        <v>283</v>
      </c>
      <c r="C34" s="13">
        <v>8</v>
      </c>
      <c r="D34" s="13">
        <v>10</v>
      </c>
      <c r="E34" s="23">
        <v>18.400000000000002</v>
      </c>
      <c r="F34" s="14">
        <f>IFERROR(C$4*C34/$C$6,0)+IFERROR(D$4*D34/$D$6,0)+IFERROR(E$4*E34/$E$6,0)+IFERROR(#REF!*#REF!/#REF!,0)+IFERROR(#REF!*#REF!/#REF!,0)+IFERROR(#REF!*#REF!/#REF!,0)+IFERROR(#REF!*#REF!/#REF!,0)</f>
        <v>0.77809523809523817</v>
      </c>
      <c r="G34" s="15">
        <v>24</v>
      </c>
      <c r="H34" s="27">
        <v>50</v>
      </c>
      <c r="I34" s="15">
        <v>37.599999999999994</v>
      </c>
      <c r="J34" s="14">
        <f>IFERROR(G$4*G34/$G$6,0)+IFERROR(H$4*H34/$H$6,0)+IFERROR(I$4*I34/$I$6,0)+IFERROR(#REF!*#REF!/#REF!,0)+IFERROR(#REF!*#REF!/#REF!,0)+IFERROR(#REF!*#REF!/#REF!,0)+IFERROR(#REF!*#REF!/#REF!,0)</f>
        <v>0.74028985507246381</v>
      </c>
      <c r="K34" s="13">
        <v>25</v>
      </c>
      <c r="L34" s="31">
        <v>40</v>
      </c>
      <c r="M34" s="18">
        <v>24</v>
      </c>
      <c r="N34" s="14">
        <f>IFERROR(K$4*K34/$K$6,0)+IFERROR(L$4*L34/$L$6,0)+IFERROR(M$4*M34/$M$6,0)+IFERROR(#REF!*#REF!/#REF!,0)+IFERROR(#REF!*#REF!/#REF!,0)+IFERROR(#REF!*#REF!/#REF!,0)</f>
        <v>0.84292682926829265</v>
      </c>
    </row>
    <row r="35" spans="1:14" ht="15" thickBot="1">
      <c r="A35" s="44" t="s">
        <v>55</v>
      </c>
      <c r="B35" s="42" t="s">
        <v>281</v>
      </c>
      <c r="C35" s="13">
        <v>10</v>
      </c>
      <c r="D35" s="13">
        <v>10</v>
      </c>
      <c r="E35" s="23">
        <v>20</v>
      </c>
      <c r="F35" s="14">
        <f>IFERROR(C$4*C35/$C$6,0)+IFERROR(D$4*D35/$D$6,0)+IFERROR(E$4*E35/$E$6,0)+IFERROR(#REF!*#REF!/#REF!,0)+IFERROR(#REF!*#REF!/#REF!,0)+IFERROR(#REF!*#REF!/#REF!,0)+IFERROR(#REF!*#REF!/#REF!,0)</f>
        <v>0.84761904761904749</v>
      </c>
      <c r="G35" s="15">
        <v>23</v>
      </c>
      <c r="H35" s="27">
        <v>20</v>
      </c>
      <c r="I35" s="15">
        <v>40</v>
      </c>
      <c r="J35" s="14">
        <f>IFERROR(G$4*G35/$G$6,0)+IFERROR(H$4*H35/$H$6,0)+IFERROR(I$4*I35/$I$6,0)+IFERROR(#REF!*#REF!/#REF!,0)+IFERROR(#REF!*#REF!/#REF!,0)+IFERROR(#REF!*#REF!/#REF!,0)+IFERROR(#REF!*#REF!/#REF!,0)</f>
        <v>0.63227053140096623</v>
      </c>
      <c r="K35" s="13">
        <v>25</v>
      </c>
      <c r="L35" s="31">
        <v>40</v>
      </c>
      <c r="M35" s="18">
        <v>25</v>
      </c>
      <c r="N35" s="14">
        <f>IFERROR(K$4*K35/$K$6,0)+IFERROR(L$4*L35/$L$6,0)+IFERROR(M$4*M35/$M$6,0)+IFERROR(#REF!*#REF!/#REF!,0)+IFERROR(#REF!*#REF!/#REF!,0)+IFERROR(#REF!*#REF!/#REF!,0)</f>
        <v>0.84959349593495925</v>
      </c>
    </row>
    <row r="36" spans="1:14" ht="15" thickBot="1">
      <c r="A36" s="44" t="s">
        <v>53</v>
      </c>
      <c r="B36" s="42" t="s">
        <v>279</v>
      </c>
      <c r="C36" s="13">
        <v>14</v>
      </c>
      <c r="D36" s="13">
        <v>10</v>
      </c>
      <c r="E36" s="23">
        <v>14.8</v>
      </c>
      <c r="F36" s="14">
        <f>IFERROR(C$4*C36/$C$6,0)+IFERROR(D$4*D36/$D$6,0)+IFERROR(E$4*E36/$E$6,0)+IFERROR(#REF!*#REF!/#REF!,0)+IFERROR(#REF!*#REF!/#REF!,0)+IFERROR(#REF!*#REF!/#REF!,0)+IFERROR(#REF!*#REF!/#REF!,0)</f>
        <v>0.84666666666666668</v>
      </c>
      <c r="G36" s="15">
        <v>32</v>
      </c>
      <c r="H36" s="27">
        <v>50</v>
      </c>
      <c r="I36" s="15">
        <v>32.200000000000003</v>
      </c>
      <c r="J36" s="14">
        <f>IFERROR(G$4*G36/$G$6,0)+IFERROR(H$4*H36/$H$6,0)+IFERROR(I$4*I36/$I$6,0)+IFERROR(#REF!*#REF!/#REF!,0)+IFERROR(#REF!*#REF!/#REF!,0)+IFERROR(#REF!*#REF!/#REF!,0)+IFERROR(#REF!*#REF!/#REF!,0)</f>
        <v>0.76444444444444448</v>
      </c>
      <c r="K36" s="13">
        <v>30</v>
      </c>
      <c r="L36" s="31">
        <v>40</v>
      </c>
      <c r="M36" s="18">
        <v>23</v>
      </c>
      <c r="N36" s="14">
        <f>IFERROR(K$4*K36/$K$6,0)+IFERROR(L$4*L36/$L$6,0)+IFERROR(M$4*M36/$M$6,0)+IFERROR(#REF!*#REF!/#REF!,0)+IFERROR(#REF!*#REF!/#REF!,0)+IFERROR(#REF!*#REF!/#REF!,0)</f>
        <v>0.87284552845528451</v>
      </c>
    </row>
    <row r="37" spans="1:14" ht="15" thickBot="1">
      <c r="A37" s="44" t="s">
        <v>51</v>
      </c>
      <c r="B37" s="42" t="s">
        <v>275</v>
      </c>
      <c r="C37" s="32">
        <v>4</v>
      </c>
      <c r="D37" s="32">
        <v>10</v>
      </c>
      <c r="E37" s="33">
        <v>19.200000000000003</v>
      </c>
      <c r="F37" s="14">
        <f>IFERROR(C$4*C37/$C$6,0)+IFERROR(D$4*D37/$D$6,0)+IFERROR(E$4*E37/$E$6,0)+IFERROR(#REF!*#REF!/#REF!,0)+IFERROR(#REF!*#REF!/#REF!,0)+IFERROR(#REF!*#REF!/#REF!,0)+IFERROR(#REF!*#REF!/#REF!,0)</f>
        <v>0.70571428571428574</v>
      </c>
      <c r="G37" s="34">
        <v>28</v>
      </c>
      <c r="H37" s="35">
        <v>50</v>
      </c>
      <c r="I37" s="34">
        <v>38.799999999999997</v>
      </c>
      <c r="J37" s="14">
        <f>IFERROR(G$4*G37/$G$6,0)+IFERROR(H$4*H37/$H$6,0)+IFERROR(I$4*I37/$I$6,0)+IFERROR(#REF!*#REF!/#REF!,0)+IFERROR(#REF!*#REF!/#REF!,0)+IFERROR(#REF!*#REF!/#REF!,0)+IFERROR(#REF!*#REF!/#REF!,0)</f>
        <v>0.78628019323671494</v>
      </c>
      <c r="K37" s="32">
        <v>29</v>
      </c>
      <c r="L37" s="36">
        <v>40</v>
      </c>
      <c r="M37" s="37">
        <v>22</v>
      </c>
      <c r="N37" s="14">
        <f>IFERROR(K$4*K37/$K$6,0)+IFERROR(L$4*L37/$L$6,0)+IFERROR(M$4*M37/$M$6,0)+IFERROR(#REF!*#REF!/#REF!,0)+IFERROR(#REF!*#REF!/#REF!,0)+IFERROR(#REF!*#REF!/#REF!,0)</f>
        <v>0.8588617886178862</v>
      </c>
    </row>
    <row r="38" spans="1:14" ht="15" thickBot="1">
      <c r="A38" s="44" t="s">
        <v>49</v>
      </c>
      <c r="B38" s="42" t="s">
        <v>273</v>
      </c>
      <c r="C38" s="18">
        <v>14</v>
      </c>
      <c r="D38" s="18">
        <v>10</v>
      </c>
      <c r="E38" s="28">
        <v>20.400000000000002</v>
      </c>
      <c r="F38" s="14">
        <f>IFERROR(C$4*C38/$C$6,0)+IFERROR(D$4*D38/$D$6,0)+IFERROR(E$4*E38/$E$6,0)+IFERROR(#REF!*#REF!/#REF!,0)+IFERROR(#REF!*#REF!/#REF!,0)+IFERROR(#REF!*#REF!/#REF!,0)+IFERROR(#REF!*#REF!/#REF!,0)</f>
        <v>0.94000000000000006</v>
      </c>
      <c r="G38" s="18">
        <v>37</v>
      </c>
      <c r="H38" s="28">
        <v>50</v>
      </c>
      <c r="I38" s="18">
        <v>40.599999999999994</v>
      </c>
      <c r="J38" s="14">
        <f>IFERROR(G$4*G38/$G$6,0)+IFERROR(H$4*H38/$H$6,0)+IFERROR(I$4*I38/$I$6,0)+IFERROR(#REF!*#REF!/#REF!,0)+IFERROR(#REF!*#REF!/#REF!,0)+IFERROR(#REF!*#REF!/#REF!,0)+IFERROR(#REF!*#REF!/#REF!,0)</f>
        <v>0.88193236714975853</v>
      </c>
      <c r="K38" s="18">
        <v>30</v>
      </c>
      <c r="L38" s="31">
        <v>40</v>
      </c>
      <c r="M38" s="18">
        <v>24</v>
      </c>
      <c r="N38" s="14">
        <f>IFERROR(K$4*K38/$K$6,0)+IFERROR(L$4*L38/$L$6,0)+IFERROR(M$4*M38/$M$6,0)+IFERROR(#REF!*#REF!/#REF!,0)+IFERROR(#REF!*#REF!/#REF!,0)+IFERROR(#REF!*#REF!/#REF!,0)</f>
        <v>0.87951219512195122</v>
      </c>
    </row>
    <row r="39" spans="1:14" ht="15" thickBot="1">
      <c r="A39" s="44" t="s">
        <v>47</v>
      </c>
      <c r="B39" s="42" t="s">
        <v>271</v>
      </c>
      <c r="C39" s="13">
        <v>14</v>
      </c>
      <c r="D39" s="13">
        <v>10</v>
      </c>
      <c r="E39" s="23">
        <v>20.8</v>
      </c>
      <c r="F39" s="14">
        <f>IFERROR(C$4*C39/$C$6,0)+IFERROR(D$4*D39/$D$6,0)+IFERROR(E$4*E39/$E$6,0)+IFERROR(#REF!*#REF!/#REF!,0)+IFERROR(#REF!*#REF!/#REF!,0)+IFERROR(#REF!*#REF!/#REF!,0)+IFERROR(#REF!*#REF!/#REF!,0)</f>
        <v>0.94666666666666666</v>
      </c>
      <c r="G39" s="15">
        <v>35</v>
      </c>
      <c r="H39" s="27">
        <v>50</v>
      </c>
      <c r="I39" s="15">
        <v>41.2</v>
      </c>
      <c r="J39" s="14">
        <f>IFERROR(G$4*G39/$G$6,0)+IFERROR(H$4*H39/$H$6,0)+IFERROR(I$4*I39/$I$6,0)+IFERROR(#REF!*#REF!/#REF!,0)+IFERROR(#REF!*#REF!/#REF!,0)+IFERROR(#REF!*#REF!/#REF!,0)+IFERROR(#REF!*#REF!/#REF!,0)</f>
        <v>0.86937198067632848</v>
      </c>
      <c r="K39" s="13">
        <v>21</v>
      </c>
      <c r="L39" s="31">
        <v>40</v>
      </c>
      <c r="M39" s="18">
        <v>26</v>
      </c>
      <c r="N39" s="14">
        <f>IFERROR(K$4*K39/$K$6,0)+IFERROR(L$4*L39/$L$6,0)+IFERROR(M$4*M39/$M$6,0)+IFERROR(#REF!*#REF!/#REF!,0)+IFERROR(#REF!*#REF!/#REF!,0)+IFERROR(#REF!*#REF!/#REF!,0)</f>
        <v>0.82699186991869922</v>
      </c>
    </row>
    <row r="40" spans="1:14" ht="15" thickBot="1">
      <c r="A40" s="44" t="s">
        <v>45</v>
      </c>
      <c r="B40" s="42" t="s">
        <v>268</v>
      </c>
      <c r="C40" s="13">
        <v>9</v>
      </c>
      <c r="D40" s="13">
        <v>10</v>
      </c>
      <c r="E40" s="23">
        <v>20</v>
      </c>
      <c r="F40" s="14">
        <f>IFERROR(C$4*C40/$C$6,0)+IFERROR(D$4*D40/$D$6,0)+IFERROR(E$4*E40/$E$6,0)+IFERROR(#REF!*#REF!/#REF!,0)+IFERROR(#REF!*#REF!/#REF!,0)+IFERROR(#REF!*#REF!/#REF!,0)+IFERROR(#REF!*#REF!/#REF!,0)</f>
        <v>0.82619047619047614</v>
      </c>
      <c r="G40" s="15">
        <v>32</v>
      </c>
      <c r="H40" s="27">
        <v>50</v>
      </c>
      <c r="I40" s="15">
        <v>40</v>
      </c>
      <c r="J40" s="14">
        <f>IFERROR(G$4*G40/$G$6,0)+IFERROR(H$4*H40/$H$6,0)+IFERROR(I$4*I40/$I$6,0)+IFERROR(#REF!*#REF!/#REF!,0)+IFERROR(#REF!*#REF!/#REF!,0)+IFERROR(#REF!*#REF!/#REF!,0)+IFERROR(#REF!*#REF!/#REF!,0)</f>
        <v>0.83227053140096618</v>
      </c>
      <c r="K40" s="13">
        <v>24</v>
      </c>
      <c r="L40" s="31">
        <v>40</v>
      </c>
      <c r="M40" s="18">
        <v>28</v>
      </c>
      <c r="N40" s="14">
        <f>IFERROR(K$4*K40/$K$6,0)+IFERROR(L$4*L40/$L$6,0)+IFERROR(M$4*M40/$M$6,0)+IFERROR(#REF!*#REF!/#REF!,0)+IFERROR(#REF!*#REF!/#REF!,0)+IFERROR(#REF!*#REF!/#REF!,0)</f>
        <v>0.86227642276422756</v>
      </c>
    </row>
    <row r="41" spans="1:14" ht="15" thickBot="1">
      <c r="A41" s="44" t="s">
        <v>43</v>
      </c>
      <c r="B41" s="42" t="s">
        <v>266</v>
      </c>
      <c r="C41" s="13">
        <v>11</v>
      </c>
      <c r="D41" s="13">
        <v>10</v>
      </c>
      <c r="E41" s="23">
        <v>19.200000000000003</v>
      </c>
      <c r="F41" s="14">
        <f>IFERROR(C$4*C41/$C$6,0)+IFERROR(D$4*D41/$D$6,0)+IFERROR(E$4*E41/$E$6,0)+IFERROR(#REF!*#REF!/#REF!,0)+IFERROR(#REF!*#REF!/#REF!,0)+IFERROR(#REF!*#REF!/#REF!,0)+IFERROR(#REF!*#REF!/#REF!,0)</f>
        <v>0.85571428571428576</v>
      </c>
      <c r="G41" s="15">
        <v>32</v>
      </c>
      <c r="H41" s="27">
        <v>50</v>
      </c>
      <c r="I41" s="15">
        <v>38.799999999999997</v>
      </c>
      <c r="J41" s="14">
        <f>IFERROR(G$4*G41/$G$6,0)+IFERROR(H$4*H41/$H$6,0)+IFERROR(I$4*I41/$I$6,0)+IFERROR(#REF!*#REF!/#REF!,0)+IFERROR(#REF!*#REF!/#REF!,0)+IFERROR(#REF!*#REF!/#REF!,0)+IFERROR(#REF!*#REF!/#REF!,0)</f>
        <v>0.8218357487922705</v>
      </c>
      <c r="K41" s="13">
        <v>24</v>
      </c>
      <c r="L41" s="31">
        <v>35</v>
      </c>
      <c r="M41" s="18">
        <v>27</v>
      </c>
      <c r="N41" s="14">
        <f>IFERROR(K$4*K41/$K$6,0)+IFERROR(L$4*L41/$L$6,0)+IFERROR(M$4*M41/$M$6,0)+IFERROR(#REF!*#REF!/#REF!,0)+IFERROR(#REF!*#REF!/#REF!,0)+IFERROR(#REF!*#REF!/#REF!,0)</f>
        <v>0.79310975609756096</v>
      </c>
    </row>
    <row r="42" spans="1:14" ht="15" thickBot="1">
      <c r="A42" s="43" t="s">
        <v>41</v>
      </c>
      <c r="B42" s="41" t="s">
        <v>265</v>
      </c>
      <c r="C42" s="13">
        <v>11</v>
      </c>
      <c r="D42" s="13">
        <v>10</v>
      </c>
      <c r="E42" s="23">
        <v>20</v>
      </c>
      <c r="F42" s="14">
        <f>IFERROR(C$4*C42/$C$6,0)+IFERROR(D$4*D42/$D$6,0)+IFERROR(E$4*E42/$E$6,0)+IFERROR(#REF!*#REF!/#REF!,0)+IFERROR(#REF!*#REF!/#REF!,0)+IFERROR(#REF!*#REF!/#REF!,0)+IFERROR(#REF!*#REF!/#REF!,0)</f>
        <v>0.86904761904761907</v>
      </c>
      <c r="G42" s="15">
        <v>33</v>
      </c>
      <c r="H42" s="27">
        <v>50</v>
      </c>
      <c r="I42" s="15">
        <v>40</v>
      </c>
      <c r="J42" s="14">
        <f>IFERROR(G$4*G42/$G$6,0)+IFERROR(H$4*H42/$H$6,0)+IFERROR(I$4*I42/$I$6,0)+IFERROR(#REF!*#REF!/#REF!,0)+IFERROR(#REF!*#REF!/#REF!,0)+IFERROR(#REF!*#REF!/#REF!,0)+IFERROR(#REF!*#REF!/#REF!,0)</f>
        <v>0.84115942028985513</v>
      </c>
      <c r="K42" s="13">
        <v>36</v>
      </c>
      <c r="L42" s="31">
        <v>40</v>
      </c>
      <c r="M42" s="18">
        <v>28</v>
      </c>
      <c r="N42" s="14">
        <f>IFERROR(K$4*K42/$K$6,0)+IFERROR(L$4*L42/$L$6,0)+IFERROR(M$4*M42/$M$6,0)+IFERROR(#REF!*#REF!/#REF!,0)+IFERROR(#REF!*#REF!/#REF!,0)+IFERROR(#REF!*#REF!/#REF!,0)</f>
        <v>0.95008130081300812</v>
      </c>
    </row>
    <row r="43" spans="1:14" ht="15" thickBot="1">
      <c r="A43" s="44" t="s">
        <v>39</v>
      </c>
      <c r="B43" s="42" t="s">
        <v>263</v>
      </c>
      <c r="C43" s="13">
        <v>7</v>
      </c>
      <c r="D43" s="13">
        <v>10</v>
      </c>
      <c r="E43" s="23">
        <v>19.600000000000001</v>
      </c>
      <c r="F43" s="14">
        <f>IFERROR(C$4*C43/$C$6,0)+IFERROR(D$4*D43/$D$6,0)+IFERROR(E$4*E43/$E$6,0)+IFERROR(#REF!*#REF!/#REF!,0)+IFERROR(#REF!*#REF!/#REF!,0)+IFERROR(#REF!*#REF!/#REF!,0)+IFERROR(#REF!*#REF!/#REF!,0)</f>
        <v>0.77666666666666662</v>
      </c>
      <c r="G43" s="15">
        <v>39</v>
      </c>
      <c r="H43" s="27">
        <v>50</v>
      </c>
      <c r="I43" s="15">
        <v>39.4</v>
      </c>
      <c r="J43" s="14">
        <f>IFERROR(G$4*G43/$G$6,0)+IFERROR(H$4*H43/$H$6,0)+IFERROR(I$4*I43/$I$6,0)+IFERROR(#REF!*#REF!/#REF!,0)+IFERROR(#REF!*#REF!/#REF!,0)+IFERROR(#REF!*#REF!/#REF!,0)+IFERROR(#REF!*#REF!/#REF!,0)</f>
        <v>0.88927536231884052</v>
      </c>
      <c r="K43" s="13">
        <v>30</v>
      </c>
      <c r="L43" s="31">
        <v>40</v>
      </c>
      <c r="M43" s="18">
        <v>29</v>
      </c>
      <c r="N43" s="14">
        <f>IFERROR(K$4*K43/$K$6,0)+IFERROR(L$4*L43/$L$6,0)+IFERROR(M$4*M43/$M$6,0)+IFERROR(#REF!*#REF!/#REF!,0)+IFERROR(#REF!*#REF!/#REF!,0)+IFERROR(#REF!*#REF!/#REF!,0)</f>
        <v>0.91284552845528455</v>
      </c>
    </row>
    <row r="44" spans="1:14" ht="15" thickBot="1">
      <c r="A44" s="44" t="s">
        <v>37</v>
      </c>
      <c r="B44" s="42" t="s">
        <v>260</v>
      </c>
      <c r="C44" s="13">
        <v>14</v>
      </c>
      <c r="D44" s="13">
        <v>10</v>
      </c>
      <c r="E44" s="23">
        <v>20.400000000000002</v>
      </c>
      <c r="F44" s="14">
        <f>IFERROR(C$4*C44/$C$6,0)+IFERROR(D$4*D44/$D$6,0)+IFERROR(E$4*E44/$E$6,0)+IFERROR(#REF!*#REF!/#REF!,0)+IFERROR(#REF!*#REF!/#REF!,0)+IFERROR(#REF!*#REF!/#REF!,0)+IFERROR(#REF!*#REF!/#REF!,0)</f>
        <v>0.94000000000000006</v>
      </c>
      <c r="G44" s="15">
        <v>36</v>
      </c>
      <c r="H44" s="27">
        <v>50</v>
      </c>
      <c r="I44" s="15">
        <v>40.599999999999994</v>
      </c>
      <c r="J44" s="14">
        <f>IFERROR(G$4*G44/$G$6,0)+IFERROR(H$4*H44/$H$6,0)+IFERROR(I$4*I44/$I$6,0)+IFERROR(#REF!*#REF!/#REF!,0)+IFERROR(#REF!*#REF!/#REF!,0)+IFERROR(#REF!*#REF!/#REF!,0)+IFERROR(#REF!*#REF!/#REF!,0)</f>
        <v>0.87304347826086959</v>
      </c>
      <c r="K44" s="13">
        <v>21</v>
      </c>
      <c r="L44" s="31">
        <v>40</v>
      </c>
      <c r="M44" s="18">
        <v>27</v>
      </c>
      <c r="N44" s="14">
        <f>IFERROR(K$4*K44/$K$6,0)+IFERROR(L$4*L44/$L$6,0)+IFERROR(M$4*M44/$M$6,0)+IFERROR(#REF!*#REF!/#REF!,0)+IFERROR(#REF!*#REF!/#REF!,0)+IFERROR(#REF!*#REF!/#REF!,0)</f>
        <v>0.83365853658536593</v>
      </c>
    </row>
    <row r="45" spans="1:14" ht="15" thickBot="1">
      <c r="A45" s="44" t="s">
        <v>35</v>
      </c>
      <c r="B45" s="42" t="s">
        <v>258</v>
      </c>
      <c r="C45" s="32">
        <v>8</v>
      </c>
      <c r="D45" s="32">
        <v>10</v>
      </c>
      <c r="E45" s="33">
        <v>20</v>
      </c>
      <c r="F45" s="14">
        <f>IFERROR(C$4*C45/$C$6,0)+IFERROR(D$4*D45/$D$6,0)+IFERROR(E$4*E45/$E$6,0)+IFERROR(#REF!*#REF!/#REF!,0)+IFERROR(#REF!*#REF!/#REF!,0)+IFERROR(#REF!*#REF!/#REF!,0)+IFERROR(#REF!*#REF!/#REF!,0)</f>
        <v>0.80476190476190479</v>
      </c>
      <c r="G45" s="34">
        <v>31</v>
      </c>
      <c r="H45" s="35">
        <v>50</v>
      </c>
      <c r="I45" s="34">
        <v>40</v>
      </c>
      <c r="J45" s="14">
        <f>IFERROR(G$4*G45/$G$6,0)+IFERROR(H$4*H45/$H$6,0)+IFERROR(I$4*I45/$I$6,0)+IFERROR(#REF!*#REF!/#REF!,0)+IFERROR(#REF!*#REF!/#REF!,0)+IFERROR(#REF!*#REF!/#REF!,0)+IFERROR(#REF!*#REF!/#REF!,0)</f>
        <v>0.82338164251207724</v>
      </c>
      <c r="K45" s="32">
        <v>21</v>
      </c>
      <c r="L45" s="36">
        <v>40</v>
      </c>
      <c r="M45" s="37">
        <v>28</v>
      </c>
      <c r="N45" s="14">
        <f>IFERROR(K$4*K45/$K$6,0)+IFERROR(L$4*L45/$L$6,0)+IFERROR(M$4*M45/$M$6,0)+IFERROR(#REF!*#REF!/#REF!,0)+IFERROR(#REF!*#REF!/#REF!,0)+IFERROR(#REF!*#REF!/#REF!,0)</f>
        <v>0.84032520325203253</v>
      </c>
    </row>
    <row r="46" spans="1:14" ht="15" thickBot="1">
      <c r="A46" s="44" t="s">
        <v>33</v>
      </c>
      <c r="B46" s="42" t="s">
        <v>255</v>
      </c>
      <c r="C46" s="18">
        <v>9</v>
      </c>
      <c r="D46" s="18">
        <v>5</v>
      </c>
      <c r="E46" s="28">
        <v>14</v>
      </c>
      <c r="F46" s="14">
        <f>IFERROR(C$4*C46/$C$6,0)+IFERROR(D$4*D46/$D$6,0)+IFERROR(E$4*E46/$E$6,0)+IFERROR(#REF!*#REF!/#REF!,0)+IFERROR(#REF!*#REF!/#REF!,0)+IFERROR(#REF!*#REF!/#REF!,0)+IFERROR(#REF!*#REF!/#REF!,0)</f>
        <v>0.57619047619047625</v>
      </c>
      <c r="G46" s="18">
        <v>29</v>
      </c>
      <c r="H46" s="28">
        <v>25</v>
      </c>
      <c r="I46" s="18">
        <v>27</v>
      </c>
      <c r="J46" s="14">
        <f>IFERROR(G$4*G46/$G$6,0)+IFERROR(H$4*H46/$H$6,0)+IFERROR(I$4*I46/$I$6,0)+IFERROR(#REF!*#REF!/#REF!,0)+IFERROR(#REF!*#REF!/#REF!,0)+IFERROR(#REF!*#REF!/#REF!,0)+IFERROR(#REF!*#REF!/#REF!,0)</f>
        <v>0.59256038647343001</v>
      </c>
      <c r="K46" s="18">
        <v>32</v>
      </c>
      <c r="L46" s="31">
        <v>40</v>
      </c>
      <c r="M46" s="18">
        <v>19</v>
      </c>
      <c r="N46" s="14">
        <f>IFERROR(K$4*K46/$K$6,0)+IFERROR(L$4*L46/$L$6,0)+IFERROR(M$4*M46/$M$6,0)+IFERROR(#REF!*#REF!/#REF!,0)+IFERROR(#REF!*#REF!/#REF!,0)+IFERROR(#REF!*#REF!/#REF!,0)</f>
        <v>0.86081300813008133</v>
      </c>
    </row>
    <row r="47" spans="1:14" ht="15" thickBot="1">
      <c r="A47" s="44" t="s">
        <v>30</v>
      </c>
      <c r="B47" s="42" t="s">
        <v>251</v>
      </c>
      <c r="C47" s="13">
        <v>11</v>
      </c>
      <c r="D47" s="13">
        <v>10</v>
      </c>
      <c r="E47" s="23">
        <v>20.8</v>
      </c>
      <c r="F47" s="14">
        <f>IFERROR(C$4*C47/$C$6,0)+IFERROR(D$4*D47/$D$6,0)+IFERROR(E$4*E47/$E$6,0)+IFERROR(#REF!*#REF!/#REF!,0)+IFERROR(#REF!*#REF!/#REF!,0)+IFERROR(#REF!*#REF!/#REF!,0)+IFERROR(#REF!*#REF!/#REF!,0)</f>
        <v>0.88238095238095238</v>
      </c>
      <c r="G47" s="15">
        <v>39</v>
      </c>
      <c r="H47" s="27">
        <v>50</v>
      </c>
      <c r="I47" s="15">
        <v>41.2</v>
      </c>
      <c r="J47" s="14">
        <f>IFERROR(G$4*G47/$G$6,0)+IFERROR(H$4*H47/$H$6,0)+IFERROR(I$4*I47/$I$6,0)+IFERROR(#REF!*#REF!/#REF!,0)+IFERROR(#REF!*#REF!/#REF!,0)+IFERROR(#REF!*#REF!/#REF!,0)+IFERROR(#REF!*#REF!/#REF!,0)</f>
        <v>0.90492753623188404</v>
      </c>
      <c r="K47" s="13">
        <v>27</v>
      </c>
      <c r="L47" s="31">
        <v>40</v>
      </c>
      <c r="M47" s="18">
        <v>28</v>
      </c>
      <c r="N47" s="14">
        <f>IFERROR(K$4*K47/$K$6,0)+IFERROR(L$4*L47/$L$6,0)+IFERROR(M$4*M47/$M$6,0)+IFERROR(#REF!*#REF!/#REF!,0)+IFERROR(#REF!*#REF!/#REF!,0)+IFERROR(#REF!*#REF!/#REF!,0)</f>
        <v>0.8842276422764227</v>
      </c>
    </row>
    <row r="48" spans="1:14" ht="15" thickBot="1">
      <c r="A48" s="44" t="s">
        <v>28</v>
      </c>
      <c r="B48" s="42" t="s">
        <v>249</v>
      </c>
      <c r="C48" s="13">
        <v>14</v>
      </c>
      <c r="D48" s="13">
        <v>10</v>
      </c>
      <c r="E48" s="23">
        <v>20.400000000000002</v>
      </c>
      <c r="F48" s="14">
        <f>IFERROR(C$4*C48/$C$6,0)+IFERROR(D$4*D48/$D$6,0)+IFERROR(E$4*E48/$E$6,0)+IFERROR(#REF!*#REF!/#REF!,0)+IFERROR(#REF!*#REF!/#REF!,0)+IFERROR(#REF!*#REF!/#REF!,0)+IFERROR(#REF!*#REF!/#REF!,0)</f>
        <v>0.94000000000000006</v>
      </c>
      <c r="G48" s="15">
        <v>33</v>
      </c>
      <c r="H48" s="27">
        <v>50</v>
      </c>
      <c r="I48" s="15">
        <v>40.599999999999994</v>
      </c>
      <c r="J48" s="14">
        <f>IFERROR(G$4*G48/$G$6,0)+IFERROR(H$4*H48/$H$6,0)+IFERROR(I$4*I48/$I$6,0)+IFERROR(#REF!*#REF!/#REF!,0)+IFERROR(#REF!*#REF!/#REF!,0)+IFERROR(#REF!*#REF!/#REF!,0)+IFERROR(#REF!*#REF!/#REF!,0)</f>
        <v>0.84637681159420286</v>
      </c>
      <c r="K48" s="13">
        <v>18</v>
      </c>
      <c r="L48" s="31">
        <v>40</v>
      </c>
      <c r="M48" s="18">
        <v>29</v>
      </c>
      <c r="N48" s="14">
        <f>IFERROR(K$4*K48/$K$6,0)+IFERROR(L$4*L48/$L$6,0)+IFERROR(M$4*M48/$M$6,0)+IFERROR(#REF!*#REF!/#REF!,0)+IFERROR(#REF!*#REF!/#REF!,0)+IFERROR(#REF!*#REF!/#REF!,0)</f>
        <v>0.82504065040650409</v>
      </c>
    </row>
    <row r="49" spans="1:14" ht="15" thickBot="1">
      <c r="A49" s="44" t="s">
        <v>26</v>
      </c>
      <c r="B49" s="42" t="s">
        <v>245</v>
      </c>
      <c r="C49" s="32">
        <v>10</v>
      </c>
      <c r="D49" s="32">
        <v>10</v>
      </c>
      <c r="E49" s="33">
        <v>20.400000000000002</v>
      </c>
      <c r="F49" s="14">
        <f>IFERROR(C$4*C49/$C$6,0)+IFERROR(D$4*D49/$D$6,0)+IFERROR(E$4*E49/$E$6,0)+IFERROR(#REF!*#REF!/#REF!,0)+IFERROR(#REF!*#REF!/#REF!,0)+IFERROR(#REF!*#REF!/#REF!,0)+IFERROR(#REF!*#REF!/#REF!,0)</f>
        <v>0.85428571428571431</v>
      </c>
      <c r="G49" s="34">
        <v>37</v>
      </c>
      <c r="H49" s="35">
        <v>50</v>
      </c>
      <c r="I49" s="34">
        <v>40.599999999999994</v>
      </c>
      <c r="J49" s="14">
        <f>IFERROR(G$4*G49/$G$6,0)+IFERROR(H$4*H49/$H$6,0)+IFERROR(I$4*I49/$I$6,0)+IFERROR(#REF!*#REF!/#REF!,0)+IFERROR(#REF!*#REF!/#REF!,0)+IFERROR(#REF!*#REF!/#REF!,0)+IFERROR(#REF!*#REF!/#REF!,0)</f>
        <v>0.88193236714975853</v>
      </c>
      <c r="K49" s="32">
        <v>29</v>
      </c>
      <c r="L49" s="36">
        <v>40</v>
      </c>
      <c r="M49" s="37">
        <v>29</v>
      </c>
      <c r="N49" s="14">
        <f>IFERROR(K$4*K49/$K$6,0)+IFERROR(L$4*L49/$L$6,0)+IFERROR(M$4*M49/$M$6,0)+IFERROR(#REF!*#REF!/#REF!,0)+IFERROR(#REF!*#REF!/#REF!,0)+IFERROR(#REF!*#REF!/#REF!,0)</f>
        <v>0.90552845528455284</v>
      </c>
    </row>
    <row r="50" spans="1:14" ht="15" thickBot="1">
      <c r="A50" s="44" t="s">
        <v>24</v>
      </c>
      <c r="B50" s="42" t="s">
        <v>242</v>
      </c>
      <c r="C50" s="18">
        <v>11</v>
      </c>
      <c r="D50" s="18">
        <v>10</v>
      </c>
      <c r="E50" s="28">
        <v>20</v>
      </c>
      <c r="F50" s="14">
        <f>IFERROR(C$4*C50/$C$6,0)+IFERROR(D$4*D50/$D$6,0)+IFERROR(E$4*E50/$E$6,0)+IFERROR(#REF!*#REF!/#REF!,0)+IFERROR(#REF!*#REF!/#REF!,0)+IFERROR(#REF!*#REF!/#REF!,0)+IFERROR(#REF!*#REF!/#REF!,0)</f>
        <v>0.86904761904761907</v>
      </c>
      <c r="G50" s="18">
        <v>35</v>
      </c>
      <c r="H50" s="28">
        <v>50</v>
      </c>
      <c r="I50" s="18">
        <v>40</v>
      </c>
      <c r="J50" s="14">
        <f>IFERROR(G$4*G50/$G$6,0)+IFERROR(H$4*H50/$H$6,0)+IFERROR(I$4*I50/$I$6,0)+IFERROR(#REF!*#REF!/#REF!,0)+IFERROR(#REF!*#REF!/#REF!,0)+IFERROR(#REF!*#REF!/#REF!,0)+IFERROR(#REF!*#REF!/#REF!,0)</f>
        <v>0.8589371980676328</v>
      </c>
      <c r="K50" s="18">
        <v>21</v>
      </c>
      <c r="L50" s="31">
        <v>40</v>
      </c>
      <c r="M50" s="18">
        <v>28</v>
      </c>
      <c r="N50" s="14">
        <f>IFERROR(K$4*K50/$K$6,0)+IFERROR(L$4*L50/$L$6,0)+IFERROR(M$4*M50/$M$6,0)+IFERROR(#REF!*#REF!/#REF!,0)+IFERROR(#REF!*#REF!/#REF!,0)+IFERROR(#REF!*#REF!/#REF!,0)</f>
        <v>0.84032520325203253</v>
      </c>
    </row>
    <row r="51" spans="1:14" ht="15" thickBot="1">
      <c r="A51" s="44" t="s">
        <v>22</v>
      </c>
      <c r="B51" s="42" t="s">
        <v>240</v>
      </c>
      <c r="C51" s="13">
        <v>9</v>
      </c>
      <c r="D51" s="13">
        <v>10</v>
      </c>
      <c r="E51" s="23">
        <v>20.8</v>
      </c>
      <c r="F51" s="14">
        <f>IFERROR(C$4*C51/$C$6,0)+IFERROR(D$4*D51/$D$6,0)+IFERROR(E$4*E51/$E$6,0)+IFERROR(#REF!*#REF!/#REF!,0)+IFERROR(#REF!*#REF!/#REF!,0)+IFERROR(#REF!*#REF!/#REF!,0)+IFERROR(#REF!*#REF!/#REF!,0)</f>
        <v>0.83952380952380956</v>
      </c>
      <c r="G51" s="15">
        <v>36</v>
      </c>
      <c r="H51" s="27">
        <v>50</v>
      </c>
      <c r="I51" s="15">
        <v>41.2</v>
      </c>
      <c r="J51" s="14">
        <f>IFERROR(G$4*G51/$G$6,0)+IFERROR(H$4*H51/$H$6,0)+IFERROR(I$4*I51/$I$6,0)+IFERROR(#REF!*#REF!/#REF!,0)+IFERROR(#REF!*#REF!/#REF!,0)+IFERROR(#REF!*#REF!/#REF!,0)+IFERROR(#REF!*#REF!/#REF!,0)</f>
        <v>0.87826086956521743</v>
      </c>
      <c r="K51" s="13">
        <v>41</v>
      </c>
      <c r="L51" s="31">
        <v>40</v>
      </c>
      <c r="M51" s="18">
        <v>28</v>
      </c>
      <c r="N51" s="14">
        <f>IFERROR(K$4*K51/$K$6,0)+IFERROR(L$4*L51/$L$6,0)+IFERROR(M$4*M51/$M$6,0)+IFERROR(#REF!*#REF!/#REF!,0)+IFERROR(#REF!*#REF!/#REF!,0)+IFERROR(#REF!*#REF!/#REF!,0)</f>
        <v>0.98666666666666669</v>
      </c>
    </row>
    <row r="52" spans="1:14" ht="15" thickBot="1">
      <c r="A52" s="44" t="s">
        <v>19</v>
      </c>
      <c r="B52" s="42" t="s">
        <v>237</v>
      </c>
      <c r="C52" s="13">
        <v>8</v>
      </c>
      <c r="D52" s="13">
        <v>5</v>
      </c>
      <c r="E52" s="23">
        <v>17.600000000000001</v>
      </c>
      <c r="F52" s="14">
        <f>IFERROR(C$4*C52/$C$6,0)+IFERROR(D$4*D52/$D$6,0)+IFERROR(E$4*E52/$E$6,0)+IFERROR(#REF!*#REF!/#REF!,0)+IFERROR(#REF!*#REF!/#REF!,0)+IFERROR(#REF!*#REF!/#REF!,0)+IFERROR(#REF!*#REF!/#REF!,0)</f>
        <v>0.61476190476190484</v>
      </c>
      <c r="G52" s="15">
        <v>33</v>
      </c>
      <c r="H52" s="27">
        <v>40</v>
      </c>
      <c r="I52" s="15">
        <v>36.4</v>
      </c>
      <c r="J52" s="14">
        <f>IFERROR(G$4*G52/$G$6,0)+IFERROR(H$4*H52/$H$6,0)+IFERROR(I$4*I52/$I$6,0)+IFERROR(#REF!*#REF!/#REF!,0)+IFERROR(#REF!*#REF!/#REF!,0)+IFERROR(#REF!*#REF!/#REF!,0)+IFERROR(#REF!*#REF!/#REF!,0)</f>
        <v>0.76985507246376816</v>
      </c>
      <c r="K52" s="13">
        <v>35</v>
      </c>
      <c r="L52" s="31">
        <v>40</v>
      </c>
      <c r="M52" s="18">
        <v>26</v>
      </c>
      <c r="N52" s="14">
        <f>IFERROR(K$4*K52/$K$6,0)+IFERROR(L$4*L52/$L$6,0)+IFERROR(M$4*M52/$M$6,0)+IFERROR(#REF!*#REF!/#REF!,0)+IFERROR(#REF!*#REF!/#REF!,0)+IFERROR(#REF!*#REF!/#REF!,0)</f>
        <v>0.9294308943089431</v>
      </c>
    </row>
    <row r="53" spans="1:14" ht="15" thickBot="1">
      <c r="A53" s="44" t="s">
        <v>17</v>
      </c>
      <c r="B53" s="42" t="s">
        <v>235</v>
      </c>
      <c r="C53" s="13">
        <v>11</v>
      </c>
      <c r="D53" s="13">
        <v>10</v>
      </c>
      <c r="E53" s="23">
        <v>16.8</v>
      </c>
      <c r="F53" s="14">
        <f>IFERROR(C$4*C53/$C$6,0)+IFERROR(D$4*D53/$D$6,0)+IFERROR(E$4*E53/$E$6,0)+IFERROR(#REF!*#REF!/#REF!,0)+IFERROR(#REF!*#REF!/#REF!,0)+IFERROR(#REF!*#REF!/#REF!,0)+IFERROR(#REF!*#REF!/#REF!,0)</f>
        <v>0.81571428571428573</v>
      </c>
      <c r="G53" s="15">
        <v>24</v>
      </c>
      <c r="H53" s="27">
        <v>35</v>
      </c>
      <c r="I53" s="15">
        <v>35.200000000000003</v>
      </c>
      <c r="J53" s="14">
        <f>IFERROR(G$4*G53/$G$6,0)+IFERROR(H$4*H53/$H$6,0)+IFERROR(I$4*I53/$I$6,0)+IFERROR(#REF!*#REF!/#REF!,0)+IFERROR(#REF!*#REF!/#REF!,0)+IFERROR(#REF!*#REF!/#REF!,0)+IFERROR(#REF!*#REF!/#REF!,0)</f>
        <v>0.65942028985507251</v>
      </c>
      <c r="K53" s="13">
        <v>17</v>
      </c>
      <c r="L53" s="31">
        <v>40</v>
      </c>
      <c r="M53" s="18">
        <v>28</v>
      </c>
      <c r="N53" s="14">
        <f>IFERROR(K$4*K53/$K$6,0)+IFERROR(L$4*L53/$L$6,0)+IFERROR(M$4*M53/$M$6,0)+IFERROR(#REF!*#REF!/#REF!,0)+IFERROR(#REF!*#REF!/#REF!,0)+IFERROR(#REF!*#REF!/#REF!,0)</f>
        <v>0.81105691056910567</v>
      </c>
    </row>
    <row r="54" spans="1:14">
      <c r="A54" s="45"/>
      <c r="B54" s="38"/>
      <c r="C54" s="38"/>
      <c r="D54" s="38"/>
      <c r="E54" s="40"/>
      <c r="F54" s="38"/>
      <c r="G54" s="38"/>
      <c r="H54" s="40"/>
      <c r="I54" s="38"/>
      <c r="J54" s="38"/>
      <c r="K54" s="38"/>
      <c r="L54" s="39"/>
      <c r="M54" s="38"/>
    </row>
    <row r="55" spans="1:14">
      <c r="A55" s="45"/>
      <c r="B55" s="38"/>
      <c r="C55" s="38"/>
      <c r="D55" s="38"/>
      <c r="E55" s="40"/>
      <c r="F55" s="38"/>
      <c r="G55" s="38"/>
      <c r="H55" s="40"/>
      <c r="I55" s="38"/>
      <c r="J55" s="38"/>
      <c r="K55" s="38"/>
      <c r="L55" s="39"/>
      <c r="M55" s="38"/>
    </row>
    <row r="56" spans="1:14">
      <c r="A56" s="45"/>
      <c r="B56" s="38"/>
      <c r="C56" s="38"/>
      <c r="D56" s="38"/>
      <c r="E56" s="40"/>
      <c r="F56" s="38"/>
      <c r="G56" s="38"/>
      <c r="H56" s="40"/>
      <c r="I56" s="38"/>
      <c r="J56" s="38"/>
      <c r="K56" s="38"/>
      <c r="L56" s="39"/>
      <c r="M56" s="38"/>
    </row>
    <row r="57" spans="1:14">
      <c r="A57" s="45"/>
      <c r="B57" s="38"/>
      <c r="C57" s="38"/>
      <c r="D57" s="38"/>
      <c r="E57" s="40"/>
      <c r="F57" s="38"/>
      <c r="G57" s="38"/>
      <c r="H57" s="40"/>
      <c r="I57" s="38"/>
      <c r="J57" s="38"/>
      <c r="K57" s="38"/>
      <c r="L57" s="39"/>
      <c r="M57" s="38"/>
    </row>
    <row r="58" spans="1:14">
      <c r="A58" s="45"/>
      <c r="B58" s="38"/>
      <c r="C58" s="38"/>
      <c r="D58" s="38"/>
      <c r="E58" s="40"/>
      <c r="F58" s="38"/>
      <c r="G58" s="38"/>
      <c r="H58" s="40"/>
      <c r="I58" s="38"/>
      <c r="J58" s="38"/>
      <c r="K58" s="38"/>
      <c r="L58" s="39"/>
      <c r="M58" s="38"/>
    </row>
    <row r="59" spans="1:14">
      <c r="A59" s="45"/>
      <c r="B59" s="38"/>
      <c r="C59" s="38"/>
      <c r="D59" s="38"/>
      <c r="E59" s="40"/>
      <c r="F59" s="38"/>
      <c r="G59" s="38"/>
      <c r="H59" s="40"/>
      <c r="I59" s="38"/>
      <c r="J59" s="38"/>
      <c r="K59" s="38"/>
      <c r="L59" s="39"/>
      <c r="M59" s="38"/>
    </row>
    <row r="60" spans="1:14">
      <c r="A60" s="45"/>
      <c r="B60" s="38"/>
      <c r="C60" s="38"/>
      <c r="D60" s="38"/>
      <c r="E60" s="40"/>
      <c r="F60" s="38"/>
      <c r="G60" s="38"/>
      <c r="H60" s="40"/>
      <c r="I60" s="38"/>
      <c r="J60" s="38"/>
      <c r="K60" s="38"/>
      <c r="L60" s="39"/>
      <c r="M60" s="38"/>
    </row>
    <row r="61" spans="1:14">
      <c r="A61" s="45"/>
      <c r="B61" s="38"/>
      <c r="C61" s="38"/>
      <c r="D61" s="38"/>
      <c r="E61" s="40"/>
      <c r="F61" s="38"/>
      <c r="G61" s="38"/>
      <c r="H61" s="40"/>
      <c r="I61" s="38"/>
      <c r="J61" s="38"/>
      <c r="K61" s="38"/>
      <c r="L61" s="39"/>
      <c r="M61" s="38"/>
    </row>
    <row r="62" spans="1:14">
      <c r="A62" s="45"/>
      <c r="B62" s="38"/>
      <c r="C62" s="38"/>
      <c r="D62" s="38"/>
      <c r="E62" s="40"/>
      <c r="F62" s="38"/>
      <c r="G62" s="38"/>
      <c r="H62" s="40"/>
      <c r="I62" s="38"/>
      <c r="J62" s="38"/>
      <c r="K62" s="38"/>
      <c r="L62" s="39"/>
      <c r="M62" s="38"/>
    </row>
    <row r="63" spans="1:14">
      <c r="A63" s="45"/>
      <c r="B63" s="38"/>
      <c r="C63" s="38"/>
      <c r="D63" s="38"/>
      <c r="E63" s="40"/>
      <c r="F63" s="38"/>
      <c r="G63" s="38"/>
      <c r="H63" s="40"/>
      <c r="I63" s="38"/>
      <c r="J63" s="38"/>
      <c r="K63" s="38"/>
      <c r="L63" s="39"/>
      <c r="M63" s="38"/>
    </row>
    <row r="64" spans="1:14">
      <c r="A64" s="45"/>
      <c r="B64" s="38"/>
      <c r="C64" s="38"/>
      <c r="D64" s="38"/>
      <c r="E64" s="40"/>
      <c r="F64" s="38"/>
      <c r="G64" s="38"/>
      <c r="H64" s="40"/>
      <c r="I64" s="38"/>
      <c r="J64" s="38"/>
      <c r="K64" s="38"/>
      <c r="L64" s="39"/>
      <c r="M64" s="38"/>
    </row>
    <row r="65" spans="1:13">
      <c r="A65" s="45"/>
      <c r="B65" s="38"/>
      <c r="C65" s="38"/>
      <c r="D65" s="38"/>
      <c r="E65" s="40"/>
      <c r="F65" s="38"/>
      <c r="G65" s="38"/>
      <c r="H65" s="40"/>
      <c r="I65" s="38"/>
      <c r="J65" s="38"/>
      <c r="K65" s="38"/>
      <c r="L65" s="39"/>
      <c r="M65" s="38"/>
    </row>
    <row r="66" spans="1:13">
      <c r="A66" s="45"/>
      <c r="B66" s="38"/>
      <c r="C66" s="38"/>
      <c r="D66" s="38"/>
      <c r="E66" s="40"/>
      <c r="F66" s="38"/>
      <c r="G66" s="38"/>
      <c r="H66" s="40"/>
      <c r="I66" s="38"/>
      <c r="J66" s="38"/>
      <c r="K66" s="38"/>
      <c r="L66" s="39"/>
      <c r="M66" s="38"/>
    </row>
    <row r="67" spans="1:13">
      <c r="A67" s="45"/>
      <c r="B67" s="38"/>
      <c r="C67" s="38"/>
      <c r="D67" s="38"/>
      <c r="E67" s="40"/>
      <c r="F67" s="38"/>
      <c r="G67" s="38"/>
      <c r="H67" s="40"/>
      <c r="I67" s="38"/>
      <c r="J67" s="38"/>
      <c r="K67" s="38"/>
      <c r="L67" s="39"/>
      <c r="M67" s="38"/>
    </row>
    <row r="68" spans="1:13">
      <c r="A68" s="45"/>
      <c r="B68" s="38"/>
      <c r="C68" s="38"/>
      <c r="D68" s="38"/>
      <c r="E68" s="40"/>
      <c r="F68" s="38"/>
      <c r="G68" s="38"/>
      <c r="H68" s="40"/>
      <c r="I68" s="38"/>
      <c r="J68" s="38"/>
      <c r="K68" s="38"/>
      <c r="L68" s="39"/>
      <c r="M68" s="38"/>
    </row>
    <row r="69" spans="1:13">
      <c r="A69" s="45"/>
      <c r="B69" s="38"/>
      <c r="C69" s="38"/>
      <c r="D69" s="38"/>
      <c r="E69" s="40"/>
      <c r="F69" s="38"/>
      <c r="G69" s="38"/>
      <c r="H69" s="40"/>
      <c r="I69" s="38"/>
      <c r="J69" s="38"/>
      <c r="K69" s="38"/>
      <c r="L69" s="39"/>
      <c r="M69" s="38"/>
    </row>
    <row r="70" spans="1:13">
      <c r="A70" s="45"/>
      <c r="B70" s="38"/>
      <c r="C70" s="38"/>
      <c r="D70" s="38"/>
      <c r="E70" s="40"/>
      <c r="F70" s="38"/>
      <c r="G70" s="38"/>
      <c r="H70" s="40"/>
      <c r="I70" s="38"/>
      <c r="J70" s="38"/>
      <c r="K70" s="38"/>
      <c r="L70" s="39"/>
      <c r="M70" s="38"/>
    </row>
    <row r="71" spans="1:13">
      <c r="A71" s="45"/>
      <c r="B71" s="38"/>
      <c r="C71" s="38"/>
      <c r="D71" s="38"/>
      <c r="E71" s="40"/>
      <c r="F71" s="38"/>
      <c r="G71" s="38"/>
      <c r="H71" s="40"/>
      <c r="I71" s="38"/>
      <c r="J71" s="38"/>
      <c r="K71" s="38"/>
      <c r="L71" s="39"/>
      <c r="M71" s="38"/>
    </row>
    <row r="72" spans="1:13">
      <c r="A72" s="45"/>
      <c r="B72" s="38"/>
      <c r="C72" s="38"/>
      <c r="D72" s="38"/>
      <c r="E72" s="40"/>
      <c r="F72" s="38"/>
      <c r="G72" s="38"/>
      <c r="H72" s="40"/>
      <c r="I72" s="38"/>
      <c r="J72" s="38"/>
      <c r="K72" s="38"/>
      <c r="L72" s="39"/>
      <c r="M72" s="38"/>
    </row>
    <row r="73" spans="1:13">
      <c r="A73" s="45"/>
      <c r="B73" s="38"/>
      <c r="C73" s="38"/>
      <c r="D73" s="38"/>
      <c r="E73" s="40"/>
      <c r="F73" s="38"/>
      <c r="G73" s="38"/>
      <c r="H73" s="40"/>
      <c r="I73" s="38"/>
      <c r="J73" s="38"/>
      <c r="K73" s="38"/>
      <c r="L73" s="39"/>
      <c r="M73" s="38"/>
    </row>
    <row r="74" spans="1:13">
      <c r="A74" s="45"/>
      <c r="B74" s="38"/>
      <c r="C74" s="38"/>
      <c r="D74" s="38"/>
      <c r="E74" s="40"/>
      <c r="F74" s="38"/>
      <c r="G74" s="38"/>
      <c r="H74" s="40"/>
      <c r="I74" s="38"/>
      <c r="J74" s="38"/>
      <c r="K74" s="38"/>
      <c r="L74" s="39"/>
      <c r="M74" s="38"/>
    </row>
    <row r="75" spans="1:13">
      <c r="A75" s="45"/>
      <c r="B75" s="38"/>
      <c r="C75" s="38"/>
      <c r="D75" s="38"/>
      <c r="E75" s="40"/>
      <c r="F75" s="38"/>
      <c r="G75" s="38"/>
      <c r="H75" s="40"/>
      <c r="I75" s="38"/>
      <c r="J75" s="38"/>
      <c r="K75" s="38"/>
      <c r="L75" s="39"/>
      <c r="M75" s="38"/>
    </row>
    <row r="76" spans="1:13">
      <c r="A76" s="45"/>
      <c r="B76" s="38"/>
      <c r="C76" s="38"/>
      <c r="D76" s="38"/>
      <c r="E76" s="40"/>
      <c r="F76" s="38"/>
      <c r="G76" s="38"/>
      <c r="H76" s="40"/>
      <c r="I76" s="38"/>
      <c r="J76" s="38"/>
      <c r="K76" s="38"/>
      <c r="L76" s="39"/>
      <c r="M76" s="38"/>
    </row>
    <row r="77" spans="1:13">
      <c r="A77" s="45"/>
      <c r="B77" s="38"/>
      <c r="C77" s="38"/>
      <c r="D77" s="38"/>
      <c r="E77" s="40"/>
      <c r="F77" s="38"/>
      <c r="G77" s="38"/>
      <c r="H77" s="40"/>
      <c r="I77" s="38"/>
      <c r="J77" s="38"/>
      <c r="K77" s="38"/>
      <c r="L77" s="39"/>
      <c r="M77" s="38"/>
    </row>
    <row r="78" spans="1:13">
      <c r="A78" s="45"/>
      <c r="B78" s="38"/>
      <c r="C78" s="38"/>
      <c r="D78" s="38"/>
      <c r="E78" s="40"/>
      <c r="F78" s="38"/>
      <c r="G78" s="38"/>
      <c r="H78" s="40"/>
      <c r="I78" s="38"/>
      <c r="J78" s="38"/>
      <c r="K78" s="38"/>
      <c r="L78" s="39"/>
      <c r="M78" s="38"/>
    </row>
    <row r="79" spans="1:13">
      <c r="A79" s="45"/>
      <c r="B79" s="38"/>
      <c r="C79" s="38"/>
      <c r="D79" s="38"/>
      <c r="E79" s="40"/>
      <c r="F79" s="38"/>
      <c r="G79" s="38"/>
      <c r="H79" s="40"/>
      <c r="I79" s="38"/>
      <c r="J79" s="38"/>
      <c r="K79" s="38"/>
      <c r="L79" s="39"/>
      <c r="M79" s="38"/>
    </row>
    <row r="80" spans="1:13">
      <c r="A80" s="45"/>
      <c r="B80" s="38"/>
      <c r="C80" s="38"/>
      <c r="D80" s="38"/>
      <c r="E80" s="40"/>
      <c r="F80" s="38"/>
      <c r="G80" s="38"/>
      <c r="H80" s="40"/>
      <c r="I80" s="38"/>
      <c r="J80" s="38"/>
      <c r="K80" s="38"/>
      <c r="L80" s="39"/>
      <c r="M80" s="38"/>
    </row>
    <row r="81" spans="1:13">
      <c r="A81" s="45"/>
      <c r="B81" s="38"/>
      <c r="C81" s="38"/>
      <c r="D81" s="38"/>
      <c r="E81" s="40"/>
      <c r="F81" s="38"/>
      <c r="G81" s="38"/>
      <c r="H81" s="40"/>
      <c r="I81" s="38"/>
      <c r="J81" s="38"/>
      <c r="K81" s="38"/>
      <c r="L81" s="39"/>
      <c r="M81" s="38"/>
    </row>
    <row r="82" spans="1:13">
      <c r="A82" s="45"/>
      <c r="B82" s="38"/>
      <c r="C82" s="38"/>
      <c r="D82" s="38"/>
      <c r="E82" s="40"/>
      <c r="F82" s="38"/>
      <c r="G82" s="38"/>
      <c r="H82" s="40"/>
      <c r="I82" s="38"/>
      <c r="J82" s="38"/>
      <c r="K82" s="38"/>
      <c r="L82" s="39"/>
      <c r="M82" s="38"/>
    </row>
    <row r="83" spans="1:13">
      <c r="A83" s="45"/>
      <c r="B83" s="38"/>
      <c r="C83" s="38"/>
      <c r="D83" s="38"/>
      <c r="E83" s="40"/>
      <c r="F83" s="38"/>
      <c r="G83" s="38"/>
      <c r="H83" s="40"/>
      <c r="I83" s="38"/>
      <c r="J83" s="38"/>
      <c r="K83" s="38"/>
      <c r="L83" s="39"/>
      <c r="M83" s="38"/>
    </row>
    <row r="84" spans="1:13">
      <c r="A84" s="45"/>
      <c r="B84" s="38"/>
      <c r="C84" s="38"/>
      <c r="D84" s="38"/>
      <c r="E84" s="40"/>
      <c r="F84" s="38"/>
      <c r="G84" s="38"/>
      <c r="H84" s="40"/>
      <c r="I84" s="38"/>
      <c r="J84" s="38"/>
      <c r="K84" s="38"/>
      <c r="L84" s="39"/>
      <c r="M84" s="38"/>
    </row>
    <row r="85" spans="1:13">
      <c r="A85" s="45"/>
      <c r="B85" s="38"/>
      <c r="C85" s="38"/>
      <c r="D85" s="38"/>
      <c r="E85" s="40"/>
      <c r="F85" s="38"/>
      <c r="G85" s="38"/>
      <c r="H85" s="40"/>
      <c r="I85" s="38"/>
      <c r="J85" s="38"/>
      <c r="K85" s="38"/>
      <c r="L85" s="39"/>
      <c r="M85" s="38"/>
    </row>
    <row r="86" spans="1:13">
      <c r="A86" s="45"/>
      <c r="B86" s="38"/>
      <c r="C86" s="38"/>
      <c r="D86" s="38"/>
      <c r="E86" s="40"/>
      <c r="F86" s="38"/>
      <c r="G86" s="38"/>
      <c r="H86" s="40"/>
      <c r="I86" s="38"/>
      <c r="J86" s="38"/>
      <c r="K86" s="38"/>
      <c r="L86" s="39"/>
      <c r="M86" s="38"/>
    </row>
    <row r="87" spans="1:13">
      <c r="A87" s="45"/>
      <c r="B87" s="38"/>
      <c r="C87" s="38"/>
      <c r="D87" s="38"/>
      <c r="E87" s="40"/>
      <c r="F87" s="38"/>
      <c r="G87" s="38"/>
      <c r="H87" s="40"/>
      <c r="I87" s="38"/>
      <c r="J87" s="38"/>
      <c r="K87" s="38"/>
      <c r="L87" s="39"/>
      <c r="M87" s="38"/>
    </row>
    <row r="88" spans="1:13">
      <c r="A88" s="45"/>
      <c r="B88" s="38"/>
      <c r="C88" s="38"/>
      <c r="D88" s="38"/>
      <c r="E88" s="40"/>
      <c r="F88" s="38"/>
      <c r="G88" s="38"/>
      <c r="H88" s="40"/>
      <c r="I88" s="38"/>
      <c r="J88" s="38"/>
      <c r="K88" s="38"/>
      <c r="L88" s="39"/>
      <c r="M88" s="38"/>
    </row>
    <row r="89" spans="1:13">
      <c r="A89" s="45"/>
      <c r="B89" s="38"/>
      <c r="C89" s="38"/>
      <c r="D89" s="38"/>
      <c r="E89" s="40"/>
      <c r="F89" s="38"/>
      <c r="G89" s="38"/>
      <c r="H89" s="40"/>
      <c r="I89" s="38"/>
      <c r="J89" s="38"/>
      <c r="K89" s="38"/>
      <c r="L89" s="39"/>
      <c r="M89" s="38"/>
    </row>
    <row r="90" spans="1:13">
      <c r="A90" s="45"/>
      <c r="B90" s="38"/>
      <c r="C90" s="38"/>
      <c r="D90" s="38"/>
      <c r="E90" s="40"/>
      <c r="F90" s="38"/>
      <c r="G90" s="38"/>
      <c r="H90" s="40"/>
      <c r="I90" s="38"/>
      <c r="J90" s="38"/>
      <c r="K90" s="38"/>
      <c r="L90" s="39"/>
      <c r="M90" s="38"/>
    </row>
    <row r="91" spans="1:13">
      <c r="A91" s="45"/>
      <c r="B91" s="38"/>
      <c r="C91" s="38"/>
      <c r="D91" s="38"/>
      <c r="E91" s="40"/>
      <c r="F91" s="38"/>
      <c r="G91" s="38"/>
      <c r="H91" s="40"/>
      <c r="I91" s="38"/>
      <c r="J91" s="38"/>
      <c r="K91" s="38"/>
      <c r="L91" s="39"/>
      <c r="M91" s="38"/>
    </row>
    <row r="92" spans="1:13">
      <c r="A92" s="45"/>
      <c r="B92" s="38"/>
      <c r="C92" s="38"/>
      <c r="D92" s="38"/>
      <c r="E92" s="40"/>
      <c r="F92" s="38"/>
      <c r="G92" s="38"/>
      <c r="H92" s="40"/>
      <c r="I92" s="38"/>
      <c r="J92" s="38"/>
      <c r="K92" s="38"/>
      <c r="L92" s="39"/>
      <c r="M92" s="38"/>
    </row>
    <row r="93" spans="1:13">
      <c r="A93" s="45"/>
      <c r="B93" s="38"/>
      <c r="C93" s="38"/>
      <c r="D93" s="38"/>
      <c r="E93" s="40"/>
      <c r="F93" s="38"/>
      <c r="G93" s="38"/>
      <c r="H93" s="40"/>
      <c r="I93" s="38"/>
      <c r="J93" s="38"/>
      <c r="K93" s="38"/>
      <c r="L93" s="39"/>
      <c r="M93" s="38"/>
    </row>
    <row r="94" spans="1:13">
      <c r="A94" s="45"/>
      <c r="B94" s="38"/>
      <c r="C94" s="38"/>
      <c r="D94" s="38"/>
      <c r="E94" s="40"/>
      <c r="F94" s="38"/>
      <c r="G94" s="38"/>
      <c r="H94" s="40"/>
      <c r="I94" s="38"/>
      <c r="J94" s="38"/>
      <c r="K94" s="38"/>
      <c r="L94" s="39"/>
      <c r="M94" s="38"/>
    </row>
    <row r="95" spans="1:13">
      <c r="A95" s="45"/>
      <c r="B95" s="38"/>
      <c r="C95" s="38"/>
      <c r="D95" s="38"/>
      <c r="E95" s="40"/>
      <c r="F95" s="38"/>
      <c r="G95" s="38"/>
      <c r="H95" s="40"/>
      <c r="I95" s="38"/>
      <c r="J95" s="38"/>
      <c r="K95" s="38"/>
      <c r="L95" s="39"/>
      <c r="M95" s="38"/>
    </row>
    <row r="96" spans="1:13">
      <c r="A96" s="45"/>
      <c r="B96" s="38"/>
      <c r="C96" s="38"/>
      <c r="D96" s="38"/>
      <c r="E96" s="40"/>
      <c r="F96" s="38"/>
      <c r="G96" s="38"/>
      <c r="H96" s="40"/>
      <c r="I96" s="38"/>
      <c r="J96" s="38"/>
      <c r="K96" s="38"/>
      <c r="L96" s="39"/>
      <c r="M96" s="38"/>
    </row>
    <row r="97" spans="1:13">
      <c r="A97" s="45"/>
      <c r="B97" s="38"/>
      <c r="C97" s="38"/>
      <c r="D97" s="38"/>
      <c r="E97" s="40"/>
      <c r="F97" s="38"/>
      <c r="G97" s="38"/>
      <c r="H97" s="40"/>
      <c r="I97" s="38"/>
      <c r="J97" s="38"/>
      <c r="K97" s="38"/>
      <c r="L97" s="39"/>
      <c r="M97" s="38"/>
    </row>
    <row r="98" spans="1:13">
      <c r="A98" s="45"/>
      <c r="B98" s="38"/>
      <c r="C98" s="38"/>
      <c r="D98" s="38"/>
      <c r="E98" s="40"/>
      <c r="F98" s="38"/>
      <c r="G98" s="38"/>
      <c r="H98" s="40"/>
      <c r="I98" s="38"/>
      <c r="J98" s="38"/>
      <c r="K98" s="38"/>
      <c r="L98" s="39"/>
      <c r="M98" s="38"/>
    </row>
    <row r="99" spans="1:13">
      <c r="A99" s="45"/>
      <c r="B99" s="38"/>
      <c r="C99" s="38"/>
      <c r="D99" s="38"/>
      <c r="E99" s="40"/>
      <c r="F99" s="38"/>
      <c r="G99" s="38"/>
      <c r="H99" s="40"/>
      <c r="I99" s="38"/>
      <c r="J99" s="38"/>
      <c r="K99" s="38"/>
      <c r="L99" s="39"/>
      <c r="M99" s="38"/>
    </row>
    <row r="100" spans="1:13">
      <c r="A100" s="45"/>
      <c r="B100" s="38"/>
      <c r="C100" s="38"/>
      <c r="D100" s="38"/>
      <c r="E100" s="40"/>
      <c r="F100" s="38"/>
      <c r="G100" s="38"/>
      <c r="H100" s="40"/>
      <c r="I100" s="38"/>
      <c r="J100" s="38"/>
      <c r="K100" s="38"/>
      <c r="L100" s="39"/>
      <c r="M100" s="38"/>
    </row>
    <row r="101" spans="1:13">
      <c r="A101" s="45"/>
      <c r="B101" s="38"/>
      <c r="C101" s="38"/>
      <c r="D101" s="38"/>
      <c r="E101" s="40"/>
      <c r="F101" s="38"/>
      <c r="G101" s="38"/>
      <c r="H101" s="40"/>
      <c r="I101" s="38"/>
      <c r="J101" s="38"/>
      <c r="K101" s="38"/>
      <c r="L101" s="39"/>
      <c r="M101" s="38"/>
    </row>
    <row r="102" spans="1:13">
      <c r="A102" s="45"/>
      <c r="B102" s="38"/>
      <c r="C102" s="38"/>
      <c r="D102" s="38"/>
      <c r="E102" s="40"/>
      <c r="F102" s="38"/>
      <c r="G102" s="38"/>
      <c r="H102" s="40"/>
      <c r="I102" s="38"/>
      <c r="J102" s="38"/>
      <c r="K102" s="38"/>
      <c r="L102" s="39"/>
      <c r="M102" s="38"/>
    </row>
    <row r="103" spans="1:13">
      <c r="A103" s="45"/>
      <c r="B103" s="38"/>
      <c r="C103" s="38"/>
      <c r="D103" s="38"/>
      <c r="E103" s="40"/>
      <c r="F103" s="38"/>
      <c r="G103" s="38"/>
      <c r="H103" s="40"/>
      <c r="I103" s="38"/>
      <c r="J103" s="38"/>
      <c r="K103" s="38"/>
      <c r="L103" s="39"/>
      <c r="M103" s="38"/>
    </row>
    <row r="104" spans="1:13">
      <c r="A104" s="45"/>
      <c r="B104" s="38"/>
      <c r="C104" s="38"/>
      <c r="D104" s="38"/>
      <c r="E104" s="40"/>
      <c r="F104" s="38"/>
      <c r="G104" s="38"/>
      <c r="H104" s="40"/>
      <c r="I104" s="38"/>
      <c r="J104" s="38"/>
      <c r="K104" s="38"/>
      <c r="L104" s="39"/>
      <c r="M104" s="38"/>
    </row>
    <row r="105" spans="1:13">
      <c r="A105" s="45"/>
      <c r="B105" s="38"/>
      <c r="C105" s="38"/>
      <c r="D105" s="38"/>
      <c r="E105" s="40"/>
      <c r="F105" s="38"/>
      <c r="G105" s="38"/>
      <c r="H105" s="40"/>
      <c r="I105" s="38"/>
      <c r="J105" s="38"/>
      <c r="K105" s="38"/>
      <c r="L105" s="39"/>
      <c r="M105" s="38"/>
    </row>
    <row r="106" spans="1:13">
      <c r="A106" s="45"/>
      <c r="B106" s="38"/>
      <c r="C106" s="38"/>
      <c r="D106" s="38"/>
      <c r="E106" s="40"/>
      <c r="F106" s="38"/>
      <c r="G106" s="38"/>
      <c r="H106" s="40"/>
      <c r="I106" s="38"/>
      <c r="J106" s="38"/>
      <c r="K106" s="38"/>
      <c r="L106" s="39"/>
      <c r="M106" s="38"/>
    </row>
    <row r="107" spans="1:13">
      <c r="A107" s="45"/>
      <c r="B107" s="38"/>
      <c r="C107" s="38"/>
      <c r="D107" s="38"/>
      <c r="E107" s="40"/>
      <c r="F107" s="38"/>
      <c r="G107" s="38"/>
      <c r="H107" s="40"/>
      <c r="I107" s="38"/>
      <c r="J107" s="38"/>
      <c r="K107" s="38"/>
      <c r="L107" s="39"/>
      <c r="M107" s="38"/>
    </row>
    <row r="108" spans="1:13">
      <c r="A108" s="45"/>
      <c r="B108" s="38"/>
      <c r="C108" s="38"/>
      <c r="D108" s="38"/>
      <c r="E108" s="40"/>
      <c r="F108" s="38"/>
      <c r="G108" s="38"/>
      <c r="H108" s="40"/>
      <c r="I108" s="38"/>
      <c r="J108" s="38"/>
      <c r="K108" s="38"/>
      <c r="L108" s="39"/>
      <c r="M108" s="38"/>
    </row>
    <row r="109" spans="1:13">
      <c r="A109" s="45"/>
      <c r="B109" s="38"/>
      <c r="C109" s="38"/>
      <c r="D109" s="38"/>
      <c r="E109" s="40"/>
      <c r="F109" s="38"/>
      <c r="G109" s="38"/>
      <c r="H109" s="40"/>
      <c r="I109" s="38"/>
      <c r="J109" s="38"/>
      <c r="K109" s="38"/>
      <c r="L109" s="39"/>
      <c r="M109" s="38"/>
    </row>
    <row r="110" spans="1:13">
      <c r="A110" s="45"/>
      <c r="B110" s="38"/>
      <c r="C110" s="38"/>
      <c r="D110" s="38"/>
      <c r="E110" s="40"/>
      <c r="F110" s="38"/>
      <c r="G110" s="38"/>
      <c r="H110" s="40"/>
      <c r="I110" s="38"/>
      <c r="J110" s="38"/>
      <c r="K110" s="38"/>
      <c r="L110" s="39"/>
      <c r="M110" s="38"/>
    </row>
    <row r="111" spans="1:13">
      <c r="A111" s="45"/>
      <c r="B111" s="38"/>
      <c r="C111" s="38"/>
      <c r="D111" s="38"/>
      <c r="E111" s="40"/>
      <c r="F111" s="38"/>
      <c r="G111" s="38"/>
      <c r="H111" s="40"/>
      <c r="I111" s="38"/>
      <c r="J111" s="38"/>
      <c r="K111" s="38"/>
      <c r="L111" s="39"/>
      <c r="M111" s="38"/>
    </row>
    <row r="112" spans="1:13">
      <c r="A112" s="45"/>
      <c r="B112" s="38"/>
      <c r="C112" s="38"/>
      <c r="D112" s="38"/>
      <c r="E112" s="40"/>
      <c r="F112" s="38"/>
      <c r="G112" s="38"/>
      <c r="H112" s="40"/>
      <c r="I112" s="38"/>
      <c r="J112" s="38"/>
      <c r="K112" s="38"/>
      <c r="L112" s="39"/>
      <c r="M112" s="38"/>
    </row>
    <row r="113" spans="1:13">
      <c r="A113" s="45"/>
      <c r="B113" s="38"/>
      <c r="C113" s="38"/>
      <c r="D113" s="38"/>
      <c r="E113" s="40"/>
      <c r="F113" s="38"/>
      <c r="G113" s="38"/>
      <c r="H113" s="40"/>
      <c r="I113" s="38"/>
      <c r="J113" s="38"/>
      <c r="K113" s="38"/>
      <c r="L113" s="39"/>
      <c r="M113" s="38"/>
    </row>
    <row r="114" spans="1:13">
      <c r="A114" s="45"/>
      <c r="B114" s="38"/>
      <c r="C114" s="38"/>
      <c r="D114" s="38"/>
      <c r="E114" s="40"/>
      <c r="F114" s="38"/>
      <c r="G114" s="38"/>
      <c r="H114" s="40"/>
      <c r="I114" s="38"/>
      <c r="J114" s="38"/>
      <c r="K114" s="38"/>
      <c r="L114" s="39"/>
      <c r="M114" s="38"/>
    </row>
    <row r="115" spans="1:13">
      <c r="A115" s="45"/>
      <c r="B115" s="38"/>
      <c r="C115" s="38"/>
      <c r="D115" s="38"/>
      <c r="E115" s="40"/>
      <c r="F115" s="38"/>
      <c r="G115" s="38"/>
      <c r="H115" s="40"/>
      <c r="I115" s="38"/>
      <c r="J115" s="38"/>
      <c r="K115" s="38"/>
      <c r="L115" s="39"/>
      <c r="M115" s="38"/>
    </row>
    <row r="116" spans="1:13">
      <c r="A116" s="45"/>
      <c r="B116" s="38"/>
      <c r="C116" s="38"/>
      <c r="D116" s="38"/>
      <c r="E116" s="40"/>
      <c r="F116" s="38"/>
      <c r="G116" s="38"/>
      <c r="H116" s="40"/>
      <c r="I116" s="38"/>
      <c r="J116" s="38"/>
      <c r="K116" s="38"/>
      <c r="L116" s="39"/>
      <c r="M116" s="38"/>
    </row>
    <row r="117" spans="1:13">
      <c r="A117" s="45"/>
      <c r="B117" s="38"/>
      <c r="C117" s="38"/>
      <c r="D117" s="38"/>
      <c r="E117" s="40"/>
      <c r="F117" s="38"/>
      <c r="G117" s="38"/>
      <c r="H117" s="40"/>
      <c r="I117" s="38"/>
      <c r="J117" s="38"/>
      <c r="K117" s="38"/>
      <c r="L117" s="39"/>
      <c r="M117" s="38"/>
    </row>
    <row r="118" spans="1:13">
      <c r="A118" s="45"/>
      <c r="B118" s="38"/>
      <c r="C118" s="38"/>
      <c r="D118" s="38"/>
      <c r="E118" s="40"/>
      <c r="F118" s="38"/>
      <c r="G118" s="38"/>
      <c r="H118" s="40"/>
      <c r="I118" s="38"/>
      <c r="J118" s="38"/>
      <c r="K118" s="38"/>
      <c r="L118" s="39"/>
      <c r="M118" s="38"/>
    </row>
    <row r="119" spans="1:13">
      <c r="A119" s="45"/>
      <c r="B119" s="38"/>
      <c r="C119" s="38"/>
      <c r="D119" s="38"/>
      <c r="E119" s="40"/>
      <c r="F119" s="38"/>
      <c r="G119" s="38"/>
      <c r="H119" s="40"/>
      <c r="I119" s="38"/>
      <c r="J119" s="38"/>
      <c r="K119" s="38"/>
      <c r="L119" s="39"/>
      <c r="M119" s="38"/>
    </row>
    <row r="120" spans="1:13">
      <c r="A120" s="45"/>
      <c r="B120" s="38"/>
      <c r="C120" s="38"/>
      <c r="D120" s="38"/>
      <c r="E120" s="40"/>
      <c r="F120" s="38"/>
      <c r="G120" s="38"/>
      <c r="H120" s="40"/>
      <c r="I120" s="38"/>
      <c r="J120" s="38"/>
      <c r="K120" s="38"/>
      <c r="L120" s="39"/>
      <c r="M120" s="38"/>
    </row>
    <row r="121" spans="1:13">
      <c r="A121" s="45"/>
      <c r="B121" s="38"/>
      <c r="C121" s="38"/>
      <c r="D121" s="38"/>
      <c r="E121" s="40"/>
      <c r="F121" s="38"/>
      <c r="G121" s="38"/>
      <c r="H121" s="40"/>
      <c r="I121" s="38"/>
      <c r="J121" s="38"/>
      <c r="K121" s="38"/>
      <c r="L121" s="39"/>
      <c r="M121" s="38"/>
    </row>
    <row r="122" spans="1:13">
      <c r="A122" s="45"/>
      <c r="B122" s="38"/>
      <c r="C122" s="38"/>
      <c r="D122" s="38"/>
      <c r="E122" s="40"/>
      <c r="F122" s="38"/>
      <c r="G122" s="38"/>
      <c r="H122" s="40"/>
      <c r="I122" s="38"/>
      <c r="J122" s="38"/>
      <c r="K122" s="38"/>
      <c r="L122" s="39"/>
      <c r="M122" s="38"/>
    </row>
    <row r="123" spans="1:13">
      <c r="A123" s="45"/>
      <c r="B123" s="38"/>
      <c r="C123" s="38"/>
      <c r="D123" s="38"/>
      <c r="E123" s="40"/>
      <c r="F123" s="38"/>
      <c r="G123" s="38"/>
      <c r="H123" s="40"/>
      <c r="I123" s="38"/>
      <c r="J123" s="38"/>
      <c r="K123" s="38"/>
      <c r="L123" s="39"/>
      <c r="M123" s="38"/>
    </row>
    <row r="124" spans="1:13">
      <c r="A124" s="45"/>
      <c r="B124" s="38"/>
    </row>
    <row r="255" spans="5:6" s="2" customFormat="1">
      <c r="E255" s="20"/>
      <c r="F255" s="20"/>
    </row>
    <row r="256" spans="5:6" s="2" customFormat="1">
      <c r="E256" s="20"/>
      <c r="F256" s="20"/>
    </row>
    <row r="257" spans="5:6" s="2" customFormat="1">
      <c r="E257" s="20"/>
      <c r="F257" s="20"/>
    </row>
    <row r="258" spans="5:6" s="2" customFormat="1">
      <c r="E258" s="20"/>
      <c r="F258" s="20"/>
    </row>
    <row r="259" spans="5:6" s="2" customFormat="1">
      <c r="E259" s="20"/>
      <c r="F259" s="20"/>
    </row>
    <row r="260" spans="5:6" s="2" customFormat="1">
      <c r="E260" s="20"/>
      <c r="F260" s="20"/>
    </row>
    <row r="261" spans="5:6" s="2" customFormat="1">
      <c r="E261" s="20"/>
      <c r="F261" s="20"/>
    </row>
    <row r="262" spans="5:6" s="2" customFormat="1">
      <c r="E262" s="20"/>
      <c r="F262" s="20"/>
    </row>
    <row r="263" spans="5:6" s="2" customFormat="1">
      <c r="E263" s="20"/>
      <c r="F263" s="20"/>
    </row>
    <row r="264" spans="5:6" s="2" customFormat="1">
      <c r="E264" s="20"/>
      <c r="F264" s="20"/>
    </row>
    <row r="265" spans="5:6" s="2" customFormat="1">
      <c r="E265" s="20"/>
      <c r="F265" s="20"/>
    </row>
    <row r="266" spans="5:6" s="2" customFormat="1">
      <c r="E266" s="20"/>
      <c r="F266" s="20"/>
    </row>
    <row r="267" spans="5:6" s="2" customFormat="1">
      <c r="E267" s="20"/>
      <c r="F267" s="20"/>
    </row>
    <row r="268" spans="5:6" s="2" customFormat="1">
      <c r="E268" s="20"/>
      <c r="F268" s="20"/>
    </row>
    <row r="269" spans="5:6" s="2" customFormat="1">
      <c r="E269" s="20"/>
      <c r="F269" s="20"/>
    </row>
    <row r="270" spans="5:6" s="2" customFormat="1">
      <c r="E270" s="20"/>
      <c r="F270" s="20"/>
    </row>
    <row r="271" spans="5:6" s="2" customFormat="1">
      <c r="E271" s="20"/>
      <c r="F271" s="20"/>
    </row>
    <row r="272" spans="5:6" s="2" customFormat="1">
      <c r="E272" s="20"/>
      <c r="F272" s="20"/>
    </row>
    <row r="273" spans="5:6" s="2" customFormat="1">
      <c r="E273" s="20"/>
      <c r="F273" s="20"/>
    </row>
    <row r="274" spans="5:6" s="2" customFormat="1">
      <c r="E274" s="20"/>
      <c r="F274" s="20"/>
    </row>
  </sheetData>
  <mergeCells count="9">
    <mergeCell ref="A6:B6"/>
    <mergeCell ref="A1:E1"/>
    <mergeCell ref="A2:B2"/>
    <mergeCell ref="G2:J2"/>
    <mergeCell ref="K2:N2"/>
    <mergeCell ref="C2:F2"/>
    <mergeCell ref="A3:B3"/>
    <mergeCell ref="A4:B4"/>
    <mergeCell ref="A5:B5"/>
  </mergeCells>
  <phoneticPr fontId="5" type="noConversion"/>
  <conditionalFormatting sqref="F4 J4 N4">
    <cfRule type="cellIs" dxfId="1" priority="17" operator="notEqual">
      <formula>1</formula>
    </cfRule>
  </conditionalFormatting>
  <conditionalFormatting sqref="F5 J5 N5">
    <cfRule type="cellIs" dxfId="0" priority="11" operator="greaterThan">
      <formula>1</formula>
    </cfRule>
  </conditionalFormatting>
  <printOptions horizontalCentered="1"/>
  <pageMargins left="0.28888888888888897" right="0.25" top="0.35416666666666702" bottom="0.35416666666666702" header="0.31388888888888899" footer="0.31388888888888899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activeCell="Q2" sqref="Q2:Q48"/>
    </sheetView>
  </sheetViews>
  <sheetFormatPr defaultColWidth="10" defaultRowHeight="15.6"/>
  <cols>
    <col min="1" max="1" width="3.6640625" style="55" customWidth="1"/>
    <col min="2" max="2" width="14" style="55" customWidth="1"/>
    <col min="3" max="3" width="14.88671875" style="55" customWidth="1"/>
    <col min="4" max="4" width="3.77734375" style="55" customWidth="1"/>
    <col min="5" max="5" width="14.33203125" style="55" customWidth="1"/>
    <col min="6" max="7" width="7" style="55" customWidth="1"/>
    <col min="8" max="8" width="9.21875" style="55" customWidth="1"/>
    <col min="9" max="9" width="10.21875" style="55" customWidth="1"/>
    <col min="10" max="11" width="7.88671875" style="55" customWidth="1"/>
    <col min="12" max="12" width="11" style="55" customWidth="1"/>
    <col min="13" max="13" width="11.77734375" style="55" customWidth="1"/>
    <col min="14" max="14" width="8.33203125" style="56" customWidth="1"/>
    <col min="15" max="17" width="10" style="56"/>
    <col min="18" max="256" width="10" style="55"/>
    <col min="257" max="257" width="3.6640625" style="55" customWidth="1"/>
    <col min="258" max="258" width="14" style="55" customWidth="1"/>
    <col min="259" max="259" width="14.88671875" style="55" customWidth="1"/>
    <col min="260" max="260" width="3.77734375" style="55" customWidth="1"/>
    <col min="261" max="261" width="14.33203125" style="55" customWidth="1"/>
    <col min="262" max="263" width="7" style="55" customWidth="1"/>
    <col min="264" max="264" width="9.21875" style="55" customWidth="1"/>
    <col min="265" max="265" width="10.21875" style="55" customWidth="1"/>
    <col min="266" max="267" width="7.88671875" style="55" customWidth="1"/>
    <col min="268" max="268" width="11" style="55" customWidth="1"/>
    <col min="269" max="269" width="11.77734375" style="55" customWidth="1"/>
    <col min="270" max="270" width="8.33203125" style="55" customWidth="1"/>
    <col min="271" max="512" width="10" style="55"/>
    <col min="513" max="513" width="3.6640625" style="55" customWidth="1"/>
    <col min="514" max="514" width="14" style="55" customWidth="1"/>
    <col min="515" max="515" width="14.88671875" style="55" customWidth="1"/>
    <col min="516" max="516" width="3.77734375" style="55" customWidth="1"/>
    <col min="517" max="517" width="14.33203125" style="55" customWidth="1"/>
    <col min="518" max="519" width="7" style="55" customWidth="1"/>
    <col min="520" max="520" width="9.21875" style="55" customWidth="1"/>
    <col min="521" max="521" width="10.21875" style="55" customWidth="1"/>
    <col min="522" max="523" width="7.88671875" style="55" customWidth="1"/>
    <col min="524" max="524" width="11" style="55" customWidth="1"/>
    <col min="525" max="525" width="11.77734375" style="55" customWidth="1"/>
    <col min="526" max="526" width="8.33203125" style="55" customWidth="1"/>
    <col min="527" max="768" width="10" style="55"/>
    <col min="769" max="769" width="3.6640625" style="55" customWidth="1"/>
    <col min="770" max="770" width="14" style="55" customWidth="1"/>
    <col min="771" max="771" width="14.88671875" style="55" customWidth="1"/>
    <col min="772" max="772" width="3.77734375" style="55" customWidth="1"/>
    <col min="773" max="773" width="14.33203125" style="55" customWidth="1"/>
    <col min="774" max="775" width="7" style="55" customWidth="1"/>
    <col min="776" max="776" width="9.21875" style="55" customWidth="1"/>
    <col min="777" max="777" width="10.21875" style="55" customWidth="1"/>
    <col min="778" max="779" width="7.88671875" style="55" customWidth="1"/>
    <col min="780" max="780" width="11" style="55" customWidth="1"/>
    <col min="781" max="781" width="11.77734375" style="55" customWidth="1"/>
    <col min="782" max="782" width="8.33203125" style="55" customWidth="1"/>
    <col min="783" max="1024" width="10" style="55"/>
    <col min="1025" max="1025" width="3.6640625" style="55" customWidth="1"/>
    <col min="1026" max="1026" width="14" style="55" customWidth="1"/>
    <col min="1027" max="1027" width="14.88671875" style="55" customWidth="1"/>
    <col min="1028" max="1028" width="3.77734375" style="55" customWidth="1"/>
    <col min="1029" max="1029" width="14.33203125" style="55" customWidth="1"/>
    <col min="1030" max="1031" width="7" style="55" customWidth="1"/>
    <col min="1032" max="1032" width="9.21875" style="55" customWidth="1"/>
    <col min="1033" max="1033" width="10.21875" style="55" customWidth="1"/>
    <col min="1034" max="1035" width="7.88671875" style="55" customWidth="1"/>
    <col min="1036" max="1036" width="11" style="55" customWidth="1"/>
    <col min="1037" max="1037" width="11.77734375" style="55" customWidth="1"/>
    <col min="1038" max="1038" width="8.33203125" style="55" customWidth="1"/>
    <col min="1039" max="1280" width="10" style="55"/>
    <col min="1281" max="1281" width="3.6640625" style="55" customWidth="1"/>
    <col min="1282" max="1282" width="14" style="55" customWidth="1"/>
    <col min="1283" max="1283" width="14.88671875" style="55" customWidth="1"/>
    <col min="1284" max="1284" width="3.77734375" style="55" customWidth="1"/>
    <col min="1285" max="1285" width="14.33203125" style="55" customWidth="1"/>
    <col min="1286" max="1287" width="7" style="55" customWidth="1"/>
    <col min="1288" max="1288" width="9.21875" style="55" customWidth="1"/>
    <col min="1289" max="1289" width="10.21875" style="55" customWidth="1"/>
    <col min="1290" max="1291" width="7.88671875" style="55" customWidth="1"/>
    <col min="1292" max="1292" width="11" style="55" customWidth="1"/>
    <col min="1293" max="1293" width="11.77734375" style="55" customWidth="1"/>
    <col min="1294" max="1294" width="8.33203125" style="55" customWidth="1"/>
    <col min="1295" max="1536" width="10" style="55"/>
    <col min="1537" max="1537" width="3.6640625" style="55" customWidth="1"/>
    <col min="1538" max="1538" width="14" style="55" customWidth="1"/>
    <col min="1539" max="1539" width="14.88671875" style="55" customWidth="1"/>
    <col min="1540" max="1540" width="3.77734375" style="55" customWidth="1"/>
    <col min="1541" max="1541" width="14.33203125" style="55" customWidth="1"/>
    <col min="1542" max="1543" width="7" style="55" customWidth="1"/>
    <col min="1544" max="1544" width="9.21875" style="55" customWidth="1"/>
    <col min="1545" max="1545" width="10.21875" style="55" customWidth="1"/>
    <col min="1546" max="1547" width="7.88671875" style="55" customWidth="1"/>
    <col min="1548" max="1548" width="11" style="55" customWidth="1"/>
    <col min="1549" max="1549" width="11.77734375" style="55" customWidth="1"/>
    <col min="1550" max="1550" width="8.33203125" style="55" customWidth="1"/>
    <col min="1551" max="1792" width="10" style="55"/>
    <col min="1793" max="1793" width="3.6640625" style="55" customWidth="1"/>
    <col min="1794" max="1794" width="14" style="55" customWidth="1"/>
    <col min="1795" max="1795" width="14.88671875" style="55" customWidth="1"/>
    <col min="1796" max="1796" width="3.77734375" style="55" customWidth="1"/>
    <col min="1797" max="1797" width="14.33203125" style="55" customWidth="1"/>
    <col min="1798" max="1799" width="7" style="55" customWidth="1"/>
    <col min="1800" max="1800" width="9.21875" style="55" customWidth="1"/>
    <col min="1801" max="1801" width="10.21875" style="55" customWidth="1"/>
    <col min="1802" max="1803" width="7.88671875" style="55" customWidth="1"/>
    <col min="1804" max="1804" width="11" style="55" customWidth="1"/>
    <col min="1805" max="1805" width="11.77734375" style="55" customWidth="1"/>
    <col min="1806" max="1806" width="8.33203125" style="55" customWidth="1"/>
    <col min="1807" max="2048" width="10" style="55"/>
    <col min="2049" max="2049" width="3.6640625" style="55" customWidth="1"/>
    <col min="2050" max="2050" width="14" style="55" customWidth="1"/>
    <col min="2051" max="2051" width="14.88671875" style="55" customWidth="1"/>
    <col min="2052" max="2052" width="3.77734375" style="55" customWidth="1"/>
    <col min="2053" max="2053" width="14.33203125" style="55" customWidth="1"/>
    <col min="2054" max="2055" width="7" style="55" customWidth="1"/>
    <col min="2056" max="2056" width="9.21875" style="55" customWidth="1"/>
    <col min="2057" max="2057" width="10.21875" style="55" customWidth="1"/>
    <col min="2058" max="2059" width="7.88671875" style="55" customWidth="1"/>
    <col min="2060" max="2060" width="11" style="55" customWidth="1"/>
    <col min="2061" max="2061" width="11.77734375" style="55" customWidth="1"/>
    <col min="2062" max="2062" width="8.33203125" style="55" customWidth="1"/>
    <col min="2063" max="2304" width="10" style="55"/>
    <col min="2305" max="2305" width="3.6640625" style="55" customWidth="1"/>
    <col min="2306" max="2306" width="14" style="55" customWidth="1"/>
    <col min="2307" max="2307" width="14.88671875" style="55" customWidth="1"/>
    <col min="2308" max="2308" width="3.77734375" style="55" customWidth="1"/>
    <col min="2309" max="2309" width="14.33203125" style="55" customWidth="1"/>
    <col min="2310" max="2311" width="7" style="55" customWidth="1"/>
    <col min="2312" max="2312" width="9.21875" style="55" customWidth="1"/>
    <col min="2313" max="2313" width="10.21875" style="55" customWidth="1"/>
    <col min="2314" max="2315" width="7.88671875" style="55" customWidth="1"/>
    <col min="2316" max="2316" width="11" style="55" customWidth="1"/>
    <col min="2317" max="2317" width="11.77734375" style="55" customWidth="1"/>
    <col min="2318" max="2318" width="8.33203125" style="55" customWidth="1"/>
    <col min="2319" max="2560" width="10" style="55"/>
    <col min="2561" max="2561" width="3.6640625" style="55" customWidth="1"/>
    <col min="2562" max="2562" width="14" style="55" customWidth="1"/>
    <col min="2563" max="2563" width="14.88671875" style="55" customWidth="1"/>
    <col min="2564" max="2564" width="3.77734375" style="55" customWidth="1"/>
    <col min="2565" max="2565" width="14.33203125" style="55" customWidth="1"/>
    <col min="2566" max="2567" width="7" style="55" customWidth="1"/>
    <col min="2568" max="2568" width="9.21875" style="55" customWidth="1"/>
    <col min="2569" max="2569" width="10.21875" style="55" customWidth="1"/>
    <col min="2570" max="2571" width="7.88671875" style="55" customWidth="1"/>
    <col min="2572" max="2572" width="11" style="55" customWidth="1"/>
    <col min="2573" max="2573" width="11.77734375" style="55" customWidth="1"/>
    <col min="2574" max="2574" width="8.33203125" style="55" customWidth="1"/>
    <col min="2575" max="2816" width="10" style="55"/>
    <col min="2817" max="2817" width="3.6640625" style="55" customWidth="1"/>
    <col min="2818" max="2818" width="14" style="55" customWidth="1"/>
    <col min="2819" max="2819" width="14.88671875" style="55" customWidth="1"/>
    <col min="2820" max="2820" width="3.77734375" style="55" customWidth="1"/>
    <col min="2821" max="2821" width="14.33203125" style="55" customWidth="1"/>
    <col min="2822" max="2823" width="7" style="55" customWidth="1"/>
    <col min="2824" max="2824" width="9.21875" style="55" customWidth="1"/>
    <col min="2825" max="2825" width="10.21875" style="55" customWidth="1"/>
    <col min="2826" max="2827" width="7.88671875" style="55" customWidth="1"/>
    <col min="2828" max="2828" width="11" style="55" customWidth="1"/>
    <col min="2829" max="2829" width="11.77734375" style="55" customWidth="1"/>
    <col min="2830" max="2830" width="8.33203125" style="55" customWidth="1"/>
    <col min="2831" max="3072" width="10" style="55"/>
    <col min="3073" max="3073" width="3.6640625" style="55" customWidth="1"/>
    <col min="3074" max="3074" width="14" style="55" customWidth="1"/>
    <col min="3075" max="3075" width="14.88671875" style="55" customWidth="1"/>
    <col min="3076" max="3076" width="3.77734375" style="55" customWidth="1"/>
    <col min="3077" max="3077" width="14.33203125" style="55" customWidth="1"/>
    <col min="3078" max="3079" width="7" style="55" customWidth="1"/>
    <col min="3080" max="3080" width="9.21875" style="55" customWidth="1"/>
    <col min="3081" max="3081" width="10.21875" style="55" customWidth="1"/>
    <col min="3082" max="3083" width="7.88671875" style="55" customWidth="1"/>
    <col min="3084" max="3084" width="11" style="55" customWidth="1"/>
    <col min="3085" max="3085" width="11.77734375" style="55" customWidth="1"/>
    <col min="3086" max="3086" width="8.33203125" style="55" customWidth="1"/>
    <col min="3087" max="3328" width="10" style="55"/>
    <col min="3329" max="3329" width="3.6640625" style="55" customWidth="1"/>
    <col min="3330" max="3330" width="14" style="55" customWidth="1"/>
    <col min="3331" max="3331" width="14.88671875" style="55" customWidth="1"/>
    <col min="3332" max="3332" width="3.77734375" style="55" customWidth="1"/>
    <col min="3333" max="3333" width="14.33203125" style="55" customWidth="1"/>
    <col min="3334" max="3335" width="7" style="55" customWidth="1"/>
    <col min="3336" max="3336" width="9.21875" style="55" customWidth="1"/>
    <col min="3337" max="3337" width="10.21875" style="55" customWidth="1"/>
    <col min="3338" max="3339" width="7.88671875" style="55" customWidth="1"/>
    <col min="3340" max="3340" width="11" style="55" customWidth="1"/>
    <col min="3341" max="3341" width="11.77734375" style="55" customWidth="1"/>
    <col min="3342" max="3342" width="8.33203125" style="55" customWidth="1"/>
    <col min="3343" max="3584" width="10" style="55"/>
    <col min="3585" max="3585" width="3.6640625" style="55" customWidth="1"/>
    <col min="3586" max="3586" width="14" style="55" customWidth="1"/>
    <col min="3587" max="3587" width="14.88671875" style="55" customWidth="1"/>
    <col min="3588" max="3588" width="3.77734375" style="55" customWidth="1"/>
    <col min="3589" max="3589" width="14.33203125" style="55" customWidth="1"/>
    <col min="3590" max="3591" width="7" style="55" customWidth="1"/>
    <col min="3592" max="3592" width="9.21875" style="55" customWidth="1"/>
    <col min="3593" max="3593" width="10.21875" style="55" customWidth="1"/>
    <col min="3594" max="3595" width="7.88671875" style="55" customWidth="1"/>
    <col min="3596" max="3596" width="11" style="55" customWidth="1"/>
    <col min="3597" max="3597" width="11.77734375" style="55" customWidth="1"/>
    <col min="3598" max="3598" width="8.33203125" style="55" customWidth="1"/>
    <col min="3599" max="3840" width="10" style="55"/>
    <col min="3841" max="3841" width="3.6640625" style="55" customWidth="1"/>
    <col min="3842" max="3842" width="14" style="55" customWidth="1"/>
    <col min="3843" max="3843" width="14.88671875" style="55" customWidth="1"/>
    <col min="3844" max="3844" width="3.77734375" style="55" customWidth="1"/>
    <col min="3845" max="3845" width="14.33203125" style="55" customWidth="1"/>
    <col min="3846" max="3847" width="7" style="55" customWidth="1"/>
    <col min="3848" max="3848" width="9.21875" style="55" customWidth="1"/>
    <col min="3849" max="3849" width="10.21875" style="55" customWidth="1"/>
    <col min="3850" max="3851" width="7.88671875" style="55" customWidth="1"/>
    <col min="3852" max="3852" width="11" style="55" customWidth="1"/>
    <col min="3853" max="3853" width="11.77734375" style="55" customWidth="1"/>
    <col min="3854" max="3854" width="8.33203125" style="55" customWidth="1"/>
    <col min="3855" max="4096" width="10" style="55"/>
    <col min="4097" max="4097" width="3.6640625" style="55" customWidth="1"/>
    <col min="4098" max="4098" width="14" style="55" customWidth="1"/>
    <col min="4099" max="4099" width="14.88671875" style="55" customWidth="1"/>
    <col min="4100" max="4100" width="3.77734375" style="55" customWidth="1"/>
    <col min="4101" max="4101" width="14.33203125" style="55" customWidth="1"/>
    <col min="4102" max="4103" width="7" style="55" customWidth="1"/>
    <col min="4104" max="4104" width="9.21875" style="55" customWidth="1"/>
    <col min="4105" max="4105" width="10.21875" style="55" customWidth="1"/>
    <col min="4106" max="4107" width="7.88671875" style="55" customWidth="1"/>
    <col min="4108" max="4108" width="11" style="55" customWidth="1"/>
    <col min="4109" max="4109" width="11.77734375" style="55" customWidth="1"/>
    <col min="4110" max="4110" width="8.33203125" style="55" customWidth="1"/>
    <col min="4111" max="4352" width="10" style="55"/>
    <col min="4353" max="4353" width="3.6640625" style="55" customWidth="1"/>
    <col min="4354" max="4354" width="14" style="55" customWidth="1"/>
    <col min="4355" max="4355" width="14.88671875" style="55" customWidth="1"/>
    <col min="4356" max="4356" width="3.77734375" style="55" customWidth="1"/>
    <col min="4357" max="4357" width="14.33203125" style="55" customWidth="1"/>
    <col min="4358" max="4359" width="7" style="55" customWidth="1"/>
    <col min="4360" max="4360" width="9.21875" style="55" customWidth="1"/>
    <col min="4361" max="4361" width="10.21875" style="55" customWidth="1"/>
    <col min="4362" max="4363" width="7.88671875" style="55" customWidth="1"/>
    <col min="4364" max="4364" width="11" style="55" customWidth="1"/>
    <col min="4365" max="4365" width="11.77734375" style="55" customWidth="1"/>
    <col min="4366" max="4366" width="8.33203125" style="55" customWidth="1"/>
    <col min="4367" max="4608" width="10" style="55"/>
    <col min="4609" max="4609" width="3.6640625" style="55" customWidth="1"/>
    <col min="4610" max="4610" width="14" style="55" customWidth="1"/>
    <col min="4611" max="4611" width="14.88671875" style="55" customWidth="1"/>
    <col min="4612" max="4612" width="3.77734375" style="55" customWidth="1"/>
    <col min="4613" max="4613" width="14.33203125" style="55" customWidth="1"/>
    <col min="4614" max="4615" width="7" style="55" customWidth="1"/>
    <col min="4616" max="4616" width="9.21875" style="55" customWidth="1"/>
    <col min="4617" max="4617" width="10.21875" style="55" customWidth="1"/>
    <col min="4618" max="4619" width="7.88671875" style="55" customWidth="1"/>
    <col min="4620" max="4620" width="11" style="55" customWidth="1"/>
    <col min="4621" max="4621" width="11.77734375" style="55" customWidth="1"/>
    <col min="4622" max="4622" width="8.33203125" style="55" customWidth="1"/>
    <col min="4623" max="4864" width="10" style="55"/>
    <col min="4865" max="4865" width="3.6640625" style="55" customWidth="1"/>
    <col min="4866" max="4866" width="14" style="55" customWidth="1"/>
    <col min="4867" max="4867" width="14.88671875" style="55" customWidth="1"/>
    <col min="4868" max="4868" width="3.77734375" style="55" customWidth="1"/>
    <col min="4869" max="4869" width="14.33203125" style="55" customWidth="1"/>
    <col min="4870" max="4871" width="7" style="55" customWidth="1"/>
    <col min="4872" max="4872" width="9.21875" style="55" customWidth="1"/>
    <col min="4873" max="4873" width="10.21875" style="55" customWidth="1"/>
    <col min="4874" max="4875" width="7.88671875" style="55" customWidth="1"/>
    <col min="4876" max="4876" width="11" style="55" customWidth="1"/>
    <col min="4877" max="4877" width="11.77734375" style="55" customWidth="1"/>
    <col min="4878" max="4878" width="8.33203125" style="55" customWidth="1"/>
    <col min="4879" max="5120" width="10" style="55"/>
    <col min="5121" max="5121" width="3.6640625" style="55" customWidth="1"/>
    <col min="5122" max="5122" width="14" style="55" customWidth="1"/>
    <col min="5123" max="5123" width="14.88671875" style="55" customWidth="1"/>
    <col min="5124" max="5124" width="3.77734375" style="55" customWidth="1"/>
    <col min="5125" max="5125" width="14.33203125" style="55" customWidth="1"/>
    <col min="5126" max="5127" width="7" style="55" customWidth="1"/>
    <col min="5128" max="5128" width="9.21875" style="55" customWidth="1"/>
    <col min="5129" max="5129" width="10.21875" style="55" customWidth="1"/>
    <col min="5130" max="5131" width="7.88671875" style="55" customWidth="1"/>
    <col min="5132" max="5132" width="11" style="55" customWidth="1"/>
    <col min="5133" max="5133" width="11.77734375" style="55" customWidth="1"/>
    <col min="5134" max="5134" width="8.33203125" style="55" customWidth="1"/>
    <col min="5135" max="5376" width="10" style="55"/>
    <col min="5377" max="5377" width="3.6640625" style="55" customWidth="1"/>
    <col min="5378" max="5378" width="14" style="55" customWidth="1"/>
    <col min="5379" max="5379" width="14.88671875" style="55" customWidth="1"/>
    <col min="5380" max="5380" width="3.77734375" style="55" customWidth="1"/>
    <col min="5381" max="5381" width="14.33203125" style="55" customWidth="1"/>
    <col min="5382" max="5383" width="7" style="55" customWidth="1"/>
    <col min="5384" max="5384" width="9.21875" style="55" customWidth="1"/>
    <col min="5385" max="5385" width="10.21875" style="55" customWidth="1"/>
    <col min="5386" max="5387" width="7.88671875" style="55" customWidth="1"/>
    <col min="5388" max="5388" width="11" style="55" customWidth="1"/>
    <col min="5389" max="5389" width="11.77734375" style="55" customWidth="1"/>
    <col min="5390" max="5390" width="8.33203125" style="55" customWidth="1"/>
    <col min="5391" max="5632" width="10" style="55"/>
    <col min="5633" max="5633" width="3.6640625" style="55" customWidth="1"/>
    <col min="5634" max="5634" width="14" style="55" customWidth="1"/>
    <col min="5635" max="5635" width="14.88671875" style="55" customWidth="1"/>
    <col min="5636" max="5636" width="3.77734375" style="55" customWidth="1"/>
    <col min="5637" max="5637" width="14.33203125" style="55" customWidth="1"/>
    <col min="5638" max="5639" width="7" style="55" customWidth="1"/>
    <col min="5640" max="5640" width="9.21875" style="55" customWidth="1"/>
    <col min="5641" max="5641" width="10.21875" style="55" customWidth="1"/>
    <col min="5642" max="5643" width="7.88671875" style="55" customWidth="1"/>
    <col min="5644" max="5644" width="11" style="55" customWidth="1"/>
    <col min="5645" max="5645" width="11.77734375" style="55" customWidth="1"/>
    <col min="5646" max="5646" width="8.33203125" style="55" customWidth="1"/>
    <col min="5647" max="5888" width="10" style="55"/>
    <col min="5889" max="5889" width="3.6640625" style="55" customWidth="1"/>
    <col min="5890" max="5890" width="14" style="55" customWidth="1"/>
    <col min="5891" max="5891" width="14.88671875" style="55" customWidth="1"/>
    <col min="5892" max="5892" width="3.77734375" style="55" customWidth="1"/>
    <col min="5893" max="5893" width="14.33203125" style="55" customWidth="1"/>
    <col min="5894" max="5895" width="7" style="55" customWidth="1"/>
    <col min="5896" max="5896" width="9.21875" style="55" customWidth="1"/>
    <col min="5897" max="5897" width="10.21875" style="55" customWidth="1"/>
    <col min="5898" max="5899" width="7.88671875" style="55" customWidth="1"/>
    <col min="5900" max="5900" width="11" style="55" customWidth="1"/>
    <col min="5901" max="5901" width="11.77734375" style="55" customWidth="1"/>
    <col min="5902" max="5902" width="8.33203125" style="55" customWidth="1"/>
    <col min="5903" max="6144" width="10" style="55"/>
    <col min="6145" max="6145" width="3.6640625" style="55" customWidth="1"/>
    <col min="6146" max="6146" width="14" style="55" customWidth="1"/>
    <col min="6147" max="6147" width="14.88671875" style="55" customWidth="1"/>
    <col min="6148" max="6148" width="3.77734375" style="55" customWidth="1"/>
    <col min="6149" max="6149" width="14.33203125" style="55" customWidth="1"/>
    <col min="6150" max="6151" width="7" style="55" customWidth="1"/>
    <col min="6152" max="6152" width="9.21875" style="55" customWidth="1"/>
    <col min="6153" max="6153" width="10.21875" style="55" customWidth="1"/>
    <col min="6154" max="6155" width="7.88671875" style="55" customWidth="1"/>
    <col min="6156" max="6156" width="11" style="55" customWidth="1"/>
    <col min="6157" max="6157" width="11.77734375" style="55" customWidth="1"/>
    <col min="6158" max="6158" width="8.33203125" style="55" customWidth="1"/>
    <col min="6159" max="6400" width="10" style="55"/>
    <col min="6401" max="6401" width="3.6640625" style="55" customWidth="1"/>
    <col min="6402" max="6402" width="14" style="55" customWidth="1"/>
    <col min="6403" max="6403" width="14.88671875" style="55" customWidth="1"/>
    <col min="6404" max="6404" width="3.77734375" style="55" customWidth="1"/>
    <col min="6405" max="6405" width="14.33203125" style="55" customWidth="1"/>
    <col min="6406" max="6407" width="7" style="55" customWidth="1"/>
    <col min="6408" max="6408" width="9.21875" style="55" customWidth="1"/>
    <col min="6409" max="6409" width="10.21875" style="55" customWidth="1"/>
    <col min="6410" max="6411" width="7.88671875" style="55" customWidth="1"/>
    <col min="6412" max="6412" width="11" style="55" customWidth="1"/>
    <col min="6413" max="6413" width="11.77734375" style="55" customWidth="1"/>
    <col min="6414" max="6414" width="8.33203125" style="55" customWidth="1"/>
    <col min="6415" max="6656" width="10" style="55"/>
    <col min="6657" max="6657" width="3.6640625" style="55" customWidth="1"/>
    <col min="6658" max="6658" width="14" style="55" customWidth="1"/>
    <col min="6659" max="6659" width="14.88671875" style="55" customWidth="1"/>
    <col min="6660" max="6660" width="3.77734375" style="55" customWidth="1"/>
    <col min="6661" max="6661" width="14.33203125" style="55" customWidth="1"/>
    <col min="6662" max="6663" width="7" style="55" customWidth="1"/>
    <col min="6664" max="6664" width="9.21875" style="55" customWidth="1"/>
    <col min="6665" max="6665" width="10.21875" style="55" customWidth="1"/>
    <col min="6666" max="6667" width="7.88671875" style="55" customWidth="1"/>
    <col min="6668" max="6668" width="11" style="55" customWidth="1"/>
    <col min="6669" max="6669" width="11.77734375" style="55" customWidth="1"/>
    <col min="6670" max="6670" width="8.33203125" style="55" customWidth="1"/>
    <col min="6671" max="6912" width="10" style="55"/>
    <col min="6913" max="6913" width="3.6640625" style="55" customWidth="1"/>
    <col min="6914" max="6914" width="14" style="55" customWidth="1"/>
    <col min="6915" max="6915" width="14.88671875" style="55" customWidth="1"/>
    <col min="6916" max="6916" width="3.77734375" style="55" customWidth="1"/>
    <col min="6917" max="6917" width="14.33203125" style="55" customWidth="1"/>
    <col min="6918" max="6919" width="7" style="55" customWidth="1"/>
    <col min="6920" max="6920" width="9.21875" style="55" customWidth="1"/>
    <col min="6921" max="6921" width="10.21875" style="55" customWidth="1"/>
    <col min="6922" max="6923" width="7.88671875" style="55" customWidth="1"/>
    <col min="6924" max="6924" width="11" style="55" customWidth="1"/>
    <col min="6925" max="6925" width="11.77734375" style="55" customWidth="1"/>
    <col min="6926" max="6926" width="8.33203125" style="55" customWidth="1"/>
    <col min="6927" max="7168" width="10" style="55"/>
    <col min="7169" max="7169" width="3.6640625" style="55" customWidth="1"/>
    <col min="7170" max="7170" width="14" style="55" customWidth="1"/>
    <col min="7171" max="7171" width="14.88671875" style="55" customWidth="1"/>
    <col min="7172" max="7172" width="3.77734375" style="55" customWidth="1"/>
    <col min="7173" max="7173" width="14.33203125" style="55" customWidth="1"/>
    <col min="7174" max="7175" width="7" style="55" customWidth="1"/>
    <col min="7176" max="7176" width="9.21875" style="55" customWidth="1"/>
    <col min="7177" max="7177" width="10.21875" style="55" customWidth="1"/>
    <col min="7178" max="7179" width="7.88671875" style="55" customWidth="1"/>
    <col min="7180" max="7180" width="11" style="55" customWidth="1"/>
    <col min="7181" max="7181" width="11.77734375" style="55" customWidth="1"/>
    <col min="7182" max="7182" width="8.33203125" style="55" customWidth="1"/>
    <col min="7183" max="7424" width="10" style="55"/>
    <col min="7425" max="7425" width="3.6640625" style="55" customWidth="1"/>
    <col min="7426" max="7426" width="14" style="55" customWidth="1"/>
    <col min="7427" max="7427" width="14.88671875" style="55" customWidth="1"/>
    <col min="7428" max="7428" width="3.77734375" style="55" customWidth="1"/>
    <col min="7429" max="7429" width="14.33203125" style="55" customWidth="1"/>
    <col min="7430" max="7431" width="7" style="55" customWidth="1"/>
    <col min="7432" max="7432" width="9.21875" style="55" customWidth="1"/>
    <col min="7433" max="7433" width="10.21875" style="55" customWidth="1"/>
    <col min="7434" max="7435" width="7.88671875" style="55" customWidth="1"/>
    <col min="7436" max="7436" width="11" style="55" customWidth="1"/>
    <col min="7437" max="7437" width="11.77734375" style="55" customWidth="1"/>
    <col min="7438" max="7438" width="8.33203125" style="55" customWidth="1"/>
    <col min="7439" max="7680" width="10" style="55"/>
    <col min="7681" max="7681" width="3.6640625" style="55" customWidth="1"/>
    <col min="7682" max="7682" width="14" style="55" customWidth="1"/>
    <col min="7683" max="7683" width="14.88671875" style="55" customWidth="1"/>
    <col min="7684" max="7684" width="3.77734375" style="55" customWidth="1"/>
    <col min="7685" max="7685" width="14.33203125" style="55" customWidth="1"/>
    <col min="7686" max="7687" width="7" style="55" customWidth="1"/>
    <col min="7688" max="7688" width="9.21875" style="55" customWidth="1"/>
    <col min="7689" max="7689" width="10.21875" style="55" customWidth="1"/>
    <col min="7690" max="7691" width="7.88671875" style="55" customWidth="1"/>
    <col min="7692" max="7692" width="11" style="55" customWidth="1"/>
    <col min="7693" max="7693" width="11.77734375" style="55" customWidth="1"/>
    <col min="7694" max="7694" width="8.33203125" style="55" customWidth="1"/>
    <col min="7695" max="7936" width="10" style="55"/>
    <col min="7937" max="7937" width="3.6640625" style="55" customWidth="1"/>
    <col min="7938" max="7938" width="14" style="55" customWidth="1"/>
    <col min="7939" max="7939" width="14.88671875" style="55" customWidth="1"/>
    <col min="7940" max="7940" width="3.77734375" style="55" customWidth="1"/>
    <col min="7941" max="7941" width="14.33203125" style="55" customWidth="1"/>
    <col min="7942" max="7943" width="7" style="55" customWidth="1"/>
    <col min="7944" max="7944" width="9.21875" style="55" customWidth="1"/>
    <col min="7945" max="7945" width="10.21875" style="55" customWidth="1"/>
    <col min="7946" max="7947" width="7.88671875" style="55" customWidth="1"/>
    <col min="7948" max="7948" width="11" style="55" customWidth="1"/>
    <col min="7949" max="7949" width="11.77734375" style="55" customWidth="1"/>
    <col min="7950" max="7950" width="8.33203125" style="55" customWidth="1"/>
    <col min="7951" max="8192" width="10" style="55"/>
    <col min="8193" max="8193" width="3.6640625" style="55" customWidth="1"/>
    <col min="8194" max="8194" width="14" style="55" customWidth="1"/>
    <col min="8195" max="8195" width="14.88671875" style="55" customWidth="1"/>
    <col min="8196" max="8196" width="3.77734375" style="55" customWidth="1"/>
    <col min="8197" max="8197" width="14.33203125" style="55" customWidth="1"/>
    <col min="8198" max="8199" width="7" style="55" customWidth="1"/>
    <col min="8200" max="8200" width="9.21875" style="55" customWidth="1"/>
    <col min="8201" max="8201" width="10.21875" style="55" customWidth="1"/>
    <col min="8202" max="8203" width="7.88671875" style="55" customWidth="1"/>
    <col min="8204" max="8204" width="11" style="55" customWidth="1"/>
    <col min="8205" max="8205" width="11.77734375" style="55" customWidth="1"/>
    <col min="8206" max="8206" width="8.33203125" style="55" customWidth="1"/>
    <col min="8207" max="8448" width="10" style="55"/>
    <col min="8449" max="8449" width="3.6640625" style="55" customWidth="1"/>
    <col min="8450" max="8450" width="14" style="55" customWidth="1"/>
    <col min="8451" max="8451" width="14.88671875" style="55" customWidth="1"/>
    <col min="8452" max="8452" width="3.77734375" style="55" customWidth="1"/>
    <col min="8453" max="8453" width="14.33203125" style="55" customWidth="1"/>
    <col min="8454" max="8455" width="7" style="55" customWidth="1"/>
    <col min="8456" max="8456" width="9.21875" style="55" customWidth="1"/>
    <col min="8457" max="8457" width="10.21875" style="55" customWidth="1"/>
    <col min="8458" max="8459" width="7.88671875" style="55" customWidth="1"/>
    <col min="8460" max="8460" width="11" style="55" customWidth="1"/>
    <col min="8461" max="8461" width="11.77734375" style="55" customWidth="1"/>
    <col min="8462" max="8462" width="8.33203125" style="55" customWidth="1"/>
    <col min="8463" max="8704" width="10" style="55"/>
    <col min="8705" max="8705" width="3.6640625" style="55" customWidth="1"/>
    <col min="8706" max="8706" width="14" style="55" customWidth="1"/>
    <col min="8707" max="8707" width="14.88671875" style="55" customWidth="1"/>
    <col min="8708" max="8708" width="3.77734375" style="55" customWidth="1"/>
    <col min="8709" max="8709" width="14.33203125" style="55" customWidth="1"/>
    <col min="8710" max="8711" width="7" style="55" customWidth="1"/>
    <col min="8712" max="8712" width="9.21875" style="55" customWidth="1"/>
    <col min="8713" max="8713" width="10.21875" style="55" customWidth="1"/>
    <col min="8714" max="8715" width="7.88671875" style="55" customWidth="1"/>
    <col min="8716" max="8716" width="11" style="55" customWidth="1"/>
    <col min="8717" max="8717" width="11.77734375" style="55" customWidth="1"/>
    <col min="8718" max="8718" width="8.33203125" style="55" customWidth="1"/>
    <col min="8719" max="8960" width="10" style="55"/>
    <col min="8961" max="8961" width="3.6640625" style="55" customWidth="1"/>
    <col min="8962" max="8962" width="14" style="55" customWidth="1"/>
    <col min="8963" max="8963" width="14.88671875" style="55" customWidth="1"/>
    <col min="8964" max="8964" width="3.77734375" style="55" customWidth="1"/>
    <col min="8965" max="8965" width="14.33203125" style="55" customWidth="1"/>
    <col min="8966" max="8967" width="7" style="55" customWidth="1"/>
    <col min="8968" max="8968" width="9.21875" style="55" customWidth="1"/>
    <col min="8969" max="8969" width="10.21875" style="55" customWidth="1"/>
    <col min="8970" max="8971" width="7.88671875" style="55" customWidth="1"/>
    <col min="8972" max="8972" width="11" style="55" customWidth="1"/>
    <col min="8973" max="8973" width="11.77734375" style="55" customWidth="1"/>
    <col min="8974" max="8974" width="8.33203125" style="55" customWidth="1"/>
    <col min="8975" max="9216" width="10" style="55"/>
    <col min="9217" max="9217" width="3.6640625" style="55" customWidth="1"/>
    <col min="9218" max="9218" width="14" style="55" customWidth="1"/>
    <col min="9219" max="9219" width="14.88671875" style="55" customWidth="1"/>
    <col min="9220" max="9220" width="3.77734375" style="55" customWidth="1"/>
    <col min="9221" max="9221" width="14.33203125" style="55" customWidth="1"/>
    <col min="9222" max="9223" width="7" style="55" customWidth="1"/>
    <col min="9224" max="9224" width="9.21875" style="55" customWidth="1"/>
    <col min="9225" max="9225" width="10.21875" style="55" customWidth="1"/>
    <col min="9226" max="9227" width="7.88671875" style="55" customWidth="1"/>
    <col min="9228" max="9228" width="11" style="55" customWidth="1"/>
    <col min="9229" max="9229" width="11.77734375" style="55" customWidth="1"/>
    <col min="9230" max="9230" width="8.33203125" style="55" customWidth="1"/>
    <col min="9231" max="9472" width="10" style="55"/>
    <col min="9473" max="9473" width="3.6640625" style="55" customWidth="1"/>
    <col min="9474" max="9474" width="14" style="55" customWidth="1"/>
    <col min="9475" max="9475" width="14.88671875" style="55" customWidth="1"/>
    <col min="9476" max="9476" width="3.77734375" style="55" customWidth="1"/>
    <col min="9477" max="9477" width="14.33203125" style="55" customWidth="1"/>
    <col min="9478" max="9479" width="7" style="55" customWidth="1"/>
    <col min="9480" max="9480" width="9.21875" style="55" customWidth="1"/>
    <col min="9481" max="9481" width="10.21875" style="55" customWidth="1"/>
    <col min="9482" max="9483" width="7.88671875" style="55" customWidth="1"/>
    <col min="9484" max="9484" width="11" style="55" customWidth="1"/>
    <col min="9485" max="9485" width="11.77734375" style="55" customWidth="1"/>
    <col min="9486" max="9486" width="8.33203125" style="55" customWidth="1"/>
    <col min="9487" max="9728" width="10" style="55"/>
    <col min="9729" max="9729" width="3.6640625" style="55" customWidth="1"/>
    <col min="9730" max="9730" width="14" style="55" customWidth="1"/>
    <col min="9731" max="9731" width="14.88671875" style="55" customWidth="1"/>
    <col min="9732" max="9732" width="3.77734375" style="55" customWidth="1"/>
    <col min="9733" max="9733" width="14.33203125" style="55" customWidth="1"/>
    <col min="9734" max="9735" width="7" style="55" customWidth="1"/>
    <col min="9736" max="9736" width="9.21875" style="55" customWidth="1"/>
    <col min="9737" max="9737" width="10.21875" style="55" customWidth="1"/>
    <col min="9738" max="9739" width="7.88671875" style="55" customWidth="1"/>
    <col min="9740" max="9740" width="11" style="55" customWidth="1"/>
    <col min="9741" max="9741" width="11.77734375" style="55" customWidth="1"/>
    <col min="9742" max="9742" width="8.33203125" style="55" customWidth="1"/>
    <col min="9743" max="9984" width="10" style="55"/>
    <col min="9985" max="9985" width="3.6640625" style="55" customWidth="1"/>
    <col min="9986" max="9986" width="14" style="55" customWidth="1"/>
    <col min="9987" max="9987" width="14.88671875" style="55" customWidth="1"/>
    <col min="9988" max="9988" width="3.77734375" style="55" customWidth="1"/>
    <col min="9989" max="9989" width="14.33203125" style="55" customWidth="1"/>
    <col min="9990" max="9991" width="7" style="55" customWidth="1"/>
    <col min="9992" max="9992" width="9.21875" style="55" customWidth="1"/>
    <col min="9993" max="9993" width="10.21875" style="55" customWidth="1"/>
    <col min="9994" max="9995" width="7.88671875" style="55" customWidth="1"/>
    <col min="9996" max="9996" width="11" style="55" customWidth="1"/>
    <col min="9997" max="9997" width="11.77734375" style="55" customWidth="1"/>
    <col min="9998" max="9998" width="8.33203125" style="55" customWidth="1"/>
    <col min="9999" max="10240" width="10" style="55"/>
    <col min="10241" max="10241" width="3.6640625" style="55" customWidth="1"/>
    <col min="10242" max="10242" width="14" style="55" customWidth="1"/>
    <col min="10243" max="10243" width="14.88671875" style="55" customWidth="1"/>
    <col min="10244" max="10244" width="3.77734375" style="55" customWidth="1"/>
    <col min="10245" max="10245" width="14.33203125" style="55" customWidth="1"/>
    <col min="10246" max="10247" width="7" style="55" customWidth="1"/>
    <col min="10248" max="10248" width="9.21875" style="55" customWidth="1"/>
    <col min="10249" max="10249" width="10.21875" style="55" customWidth="1"/>
    <col min="10250" max="10251" width="7.88671875" style="55" customWidth="1"/>
    <col min="10252" max="10252" width="11" style="55" customWidth="1"/>
    <col min="10253" max="10253" width="11.77734375" style="55" customWidth="1"/>
    <col min="10254" max="10254" width="8.33203125" style="55" customWidth="1"/>
    <col min="10255" max="10496" width="10" style="55"/>
    <col min="10497" max="10497" width="3.6640625" style="55" customWidth="1"/>
    <col min="10498" max="10498" width="14" style="55" customWidth="1"/>
    <col min="10499" max="10499" width="14.88671875" style="55" customWidth="1"/>
    <col min="10500" max="10500" width="3.77734375" style="55" customWidth="1"/>
    <col min="10501" max="10501" width="14.33203125" style="55" customWidth="1"/>
    <col min="10502" max="10503" width="7" style="55" customWidth="1"/>
    <col min="10504" max="10504" width="9.21875" style="55" customWidth="1"/>
    <col min="10505" max="10505" width="10.21875" style="55" customWidth="1"/>
    <col min="10506" max="10507" width="7.88671875" style="55" customWidth="1"/>
    <col min="10508" max="10508" width="11" style="55" customWidth="1"/>
    <col min="10509" max="10509" width="11.77734375" style="55" customWidth="1"/>
    <col min="10510" max="10510" width="8.33203125" style="55" customWidth="1"/>
    <col min="10511" max="10752" width="10" style="55"/>
    <col min="10753" max="10753" width="3.6640625" style="55" customWidth="1"/>
    <col min="10754" max="10754" width="14" style="55" customWidth="1"/>
    <col min="10755" max="10755" width="14.88671875" style="55" customWidth="1"/>
    <col min="10756" max="10756" width="3.77734375" style="55" customWidth="1"/>
    <col min="10757" max="10757" width="14.33203125" style="55" customWidth="1"/>
    <col min="10758" max="10759" width="7" style="55" customWidth="1"/>
    <col min="10760" max="10760" width="9.21875" style="55" customWidth="1"/>
    <col min="10761" max="10761" width="10.21875" style="55" customWidth="1"/>
    <col min="10762" max="10763" width="7.88671875" style="55" customWidth="1"/>
    <col min="10764" max="10764" width="11" style="55" customWidth="1"/>
    <col min="10765" max="10765" width="11.77734375" style="55" customWidth="1"/>
    <col min="10766" max="10766" width="8.33203125" style="55" customWidth="1"/>
    <col min="10767" max="11008" width="10" style="55"/>
    <col min="11009" max="11009" width="3.6640625" style="55" customWidth="1"/>
    <col min="11010" max="11010" width="14" style="55" customWidth="1"/>
    <col min="11011" max="11011" width="14.88671875" style="55" customWidth="1"/>
    <col min="11012" max="11012" width="3.77734375" style="55" customWidth="1"/>
    <col min="11013" max="11013" width="14.33203125" style="55" customWidth="1"/>
    <col min="11014" max="11015" width="7" style="55" customWidth="1"/>
    <col min="11016" max="11016" width="9.21875" style="55" customWidth="1"/>
    <col min="11017" max="11017" width="10.21875" style="55" customWidth="1"/>
    <col min="11018" max="11019" width="7.88671875" style="55" customWidth="1"/>
    <col min="11020" max="11020" width="11" style="55" customWidth="1"/>
    <col min="11021" max="11021" width="11.77734375" style="55" customWidth="1"/>
    <col min="11022" max="11022" width="8.33203125" style="55" customWidth="1"/>
    <col min="11023" max="11264" width="10" style="55"/>
    <col min="11265" max="11265" width="3.6640625" style="55" customWidth="1"/>
    <col min="11266" max="11266" width="14" style="55" customWidth="1"/>
    <col min="11267" max="11267" width="14.88671875" style="55" customWidth="1"/>
    <col min="11268" max="11268" width="3.77734375" style="55" customWidth="1"/>
    <col min="11269" max="11269" width="14.33203125" style="55" customWidth="1"/>
    <col min="11270" max="11271" width="7" style="55" customWidth="1"/>
    <col min="11272" max="11272" width="9.21875" style="55" customWidth="1"/>
    <col min="11273" max="11273" width="10.21875" style="55" customWidth="1"/>
    <col min="11274" max="11275" width="7.88671875" style="55" customWidth="1"/>
    <col min="11276" max="11276" width="11" style="55" customWidth="1"/>
    <col min="11277" max="11277" width="11.77734375" style="55" customWidth="1"/>
    <col min="11278" max="11278" width="8.33203125" style="55" customWidth="1"/>
    <col min="11279" max="11520" width="10" style="55"/>
    <col min="11521" max="11521" width="3.6640625" style="55" customWidth="1"/>
    <col min="11522" max="11522" width="14" style="55" customWidth="1"/>
    <col min="11523" max="11523" width="14.88671875" style="55" customWidth="1"/>
    <col min="11524" max="11524" width="3.77734375" style="55" customWidth="1"/>
    <col min="11525" max="11525" width="14.33203125" style="55" customWidth="1"/>
    <col min="11526" max="11527" width="7" style="55" customWidth="1"/>
    <col min="11528" max="11528" width="9.21875" style="55" customWidth="1"/>
    <col min="11529" max="11529" width="10.21875" style="55" customWidth="1"/>
    <col min="11530" max="11531" width="7.88671875" style="55" customWidth="1"/>
    <col min="11532" max="11532" width="11" style="55" customWidth="1"/>
    <col min="11533" max="11533" width="11.77734375" style="55" customWidth="1"/>
    <col min="11534" max="11534" width="8.33203125" style="55" customWidth="1"/>
    <col min="11535" max="11776" width="10" style="55"/>
    <col min="11777" max="11777" width="3.6640625" style="55" customWidth="1"/>
    <col min="11778" max="11778" width="14" style="55" customWidth="1"/>
    <col min="11779" max="11779" width="14.88671875" style="55" customWidth="1"/>
    <col min="11780" max="11780" width="3.77734375" style="55" customWidth="1"/>
    <col min="11781" max="11781" width="14.33203125" style="55" customWidth="1"/>
    <col min="11782" max="11783" width="7" style="55" customWidth="1"/>
    <col min="11784" max="11784" width="9.21875" style="55" customWidth="1"/>
    <col min="11785" max="11785" width="10.21875" style="55" customWidth="1"/>
    <col min="11786" max="11787" width="7.88671875" style="55" customWidth="1"/>
    <col min="11788" max="11788" width="11" style="55" customWidth="1"/>
    <col min="11789" max="11789" width="11.77734375" style="55" customWidth="1"/>
    <col min="11790" max="11790" width="8.33203125" style="55" customWidth="1"/>
    <col min="11791" max="12032" width="10" style="55"/>
    <col min="12033" max="12033" width="3.6640625" style="55" customWidth="1"/>
    <col min="12034" max="12034" width="14" style="55" customWidth="1"/>
    <col min="12035" max="12035" width="14.88671875" style="55" customWidth="1"/>
    <col min="12036" max="12036" width="3.77734375" style="55" customWidth="1"/>
    <col min="12037" max="12037" width="14.33203125" style="55" customWidth="1"/>
    <col min="12038" max="12039" width="7" style="55" customWidth="1"/>
    <col min="12040" max="12040" width="9.21875" style="55" customWidth="1"/>
    <col min="12041" max="12041" width="10.21875" style="55" customWidth="1"/>
    <col min="12042" max="12043" width="7.88671875" style="55" customWidth="1"/>
    <col min="12044" max="12044" width="11" style="55" customWidth="1"/>
    <col min="12045" max="12045" width="11.77734375" style="55" customWidth="1"/>
    <col min="12046" max="12046" width="8.33203125" style="55" customWidth="1"/>
    <col min="12047" max="12288" width="10" style="55"/>
    <col min="12289" max="12289" width="3.6640625" style="55" customWidth="1"/>
    <col min="12290" max="12290" width="14" style="55" customWidth="1"/>
    <col min="12291" max="12291" width="14.88671875" style="55" customWidth="1"/>
    <col min="12292" max="12292" width="3.77734375" style="55" customWidth="1"/>
    <col min="12293" max="12293" width="14.33203125" style="55" customWidth="1"/>
    <col min="12294" max="12295" width="7" style="55" customWidth="1"/>
    <col min="12296" max="12296" width="9.21875" style="55" customWidth="1"/>
    <col min="12297" max="12297" width="10.21875" style="55" customWidth="1"/>
    <col min="12298" max="12299" width="7.88671875" style="55" customWidth="1"/>
    <col min="12300" max="12300" width="11" style="55" customWidth="1"/>
    <col min="12301" max="12301" width="11.77734375" style="55" customWidth="1"/>
    <col min="12302" max="12302" width="8.33203125" style="55" customWidth="1"/>
    <col min="12303" max="12544" width="10" style="55"/>
    <col min="12545" max="12545" width="3.6640625" style="55" customWidth="1"/>
    <col min="12546" max="12546" width="14" style="55" customWidth="1"/>
    <col min="12547" max="12547" width="14.88671875" style="55" customWidth="1"/>
    <col min="12548" max="12548" width="3.77734375" style="55" customWidth="1"/>
    <col min="12549" max="12549" width="14.33203125" style="55" customWidth="1"/>
    <col min="12550" max="12551" width="7" style="55" customWidth="1"/>
    <col min="12552" max="12552" width="9.21875" style="55" customWidth="1"/>
    <col min="12553" max="12553" width="10.21875" style="55" customWidth="1"/>
    <col min="12554" max="12555" width="7.88671875" style="55" customWidth="1"/>
    <col min="12556" max="12556" width="11" style="55" customWidth="1"/>
    <col min="12557" max="12557" width="11.77734375" style="55" customWidth="1"/>
    <col min="12558" max="12558" width="8.33203125" style="55" customWidth="1"/>
    <col min="12559" max="12800" width="10" style="55"/>
    <col min="12801" max="12801" width="3.6640625" style="55" customWidth="1"/>
    <col min="12802" max="12802" width="14" style="55" customWidth="1"/>
    <col min="12803" max="12803" width="14.88671875" style="55" customWidth="1"/>
    <col min="12804" max="12804" width="3.77734375" style="55" customWidth="1"/>
    <col min="12805" max="12805" width="14.33203125" style="55" customWidth="1"/>
    <col min="12806" max="12807" width="7" style="55" customWidth="1"/>
    <col min="12808" max="12808" width="9.21875" style="55" customWidth="1"/>
    <col min="12809" max="12809" width="10.21875" style="55" customWidth="1"/>
    <col min="12810" max="12811" width="7.88671875" style="55" customWidth="1"/>
    <col min="12812" max="12812" width="11" style="55" customWidth="1"/>
    <col min="12813" max="12813" width="11.77734375" style="55" customWidth="1"/>
    <col min="12814" max="12814" width="8.33203125" style="55" customWidth="1"/>
    <col min="12815" max="13056" width="10" style="55"/>
    <col min="13057" max="13057" width="3.6640625" style="55" customWidth="1"/>
    <col min="13058" max="13058" width="14" style="55" customWidth="1"/>
    <col min="13059" max="13059" width="14.88671875" style="55" customWidth="1"/>
    <col min="13060" max="13060" width="3.77734375" style="55" customWidth="1"/>
    <col min="13061" max="13061" width="14.33203125" style="55" customWidth="1"/>
    <col min="13062" max="13063" width="7" style="55" customWidth="1"/>
    <col min="13064" max="13064" width="9.21875" style="55" customWidth="1"/>
    <col min="13065" max="13065" width="10.21875" style="55" customWidth="1"/>
    <col min="13066" max="13067" width="7.88671875" style="55" customWidth="1"/>
    <col min="13068" max="13068" width="11" style="55" customWidth="1"/>
    <col min="13069" max="13069" width="11.77734375" style="55" customWidth="1"/>
    <col min="13070" max="13070" width="8.33203125" style="55" customWidth="1"/>
    <col min="13071" max="13312" width="10" style="55"/>
    <col min="13313" max="13313" width="3.6640625" style="55" customWidth="1"/>
    <col min="13314" max="13314" width="14" style="55" customWidth="1"/>
    <col min="13315" max="13315" width="14.88671875" style="55" customWidth="1"/>
    <col min="13316" max="13316" width="3.77734375" style="55" customWidth="1"/>
    <col min="13317" max="13317" width="14.33203125" style="55" customWidth="1"/>
    <col min="13318" max="13319" width="7" style="55" customWidth="1"/>
    <col min="13320" max="13320" width="9.21875" style="55" customWidth="1"/>
    <col min="13321" max="13321" width="10.21875" style="55" customWidth="1"/>
    <col min="13322" max="13323" width="7.88671875" style="55" customWidth="1"/>
    <col min="13324" max="13324" width="11" style="55" customWidth="1"/>
    <col min="13325" max="13325" width="11.77734375" style="55" customWidth="1"/>
    <col min="13326" max="13326" width="8.33203125" style="55" customWidth="1"/>
    <col min="13327" max="13568" width="10" style="55"/>
    <col min="13569" max="13569" width="3.6640625" style="55" customWidth="1"/>
    <col min="13570" max="13570" width="14" style="55" customWidth="1"/>
    <col min="13571" max="13571" width="14.88671875" style="55" customWidth="1"/>
    <col min="13572" max="13572" width="3.77734375" style="55" customWidth="1"/>
    <col min="13573" max="13573" width="14.33203125" style="55" customWidth="1"/>
    <col min="13574" max="13575" width="7" style="55" customWidth="1"/>
    <col min="13576" max="13576" width="9.21875" style="55" customWidth="1"/>
    <col min="13577" max="13577" width="10.21875" style="55" customWidth="1"/>
    <col min="13578" max="13579" width="7.88671875" style="55" customWidth="1"/>
    <col min="13580" max="13580" width="11" style="55" customWidth="1"/>
    <col min="13581" max="13581" width="11.77734375" style="55" customWidth="1"/>
    <col min="13582" max="13582" width="8.33203125" style="55" customWidth="1"/>
    <col min="13583" max="13824" width="10" style="55"/>
    <col min="13825" max="13825" width="3.6640625" style="55" customWidth="1"/>
    <col min="13826" max="13826" width="14" style="55" customWidth="1"/>
    <col min="13827" max="13827" width="14.88671875" style="55" customWidth="1"/>
    <col min="13828" max="13828" width="3.77734375" style="55" customWidth="1"/>
    <col min="13829" max="13829" width="14.33203125" style="55" customWidth="1"/>
    <col min="13830" max="13831" width="7" style="55" customWidth="1"/>
    <col min="13832" max="13832" width="9.21875" style="55" customWidth="1"/>
    <col min="13833" max="13833" width="10.21875" style="55" customWidth="1"/>
    <col min="13834" max="13835" width="7.88671875" style="55" customWidth="1"/>
    <col min="13836" max="13836" width="11" style="55" customWidth="1"/>
    <col min="13837" max="13837" width="11.77734375" style="55" customWidth="1"/>
    <col min="13838" max="13838" width="8.33203125" style="55" customWidth="1"/>
    <col min="13839" max="14080" width="10" style="55"/>
    <col min="14081" max="14081" width="3.6640625" style="55" customWidth="1"/>
    <col min="14082" max="14082" width="14" style="55" customWidth="1"/>
    <col min="14083" max="14083" width="14.88671875" style="55" customWidth="1"/>
    <col min="14084" max="14084" width="3.77734375" style="55" customWidth="1"/>
    <col min="14085" max="14085" width="14.33203125" style="55" customWidth="1"/>
    <col min="14086" max="14087" width="7" style="55" customWidth="1"/>
    <col min="14088" max="14088" width="9.21875" style="55" customWidth="1"/>
    <col min="14089" max="14089" width="10.21875" style="55" customWidth="1"/>
    <col min="14090" max="14091" width="7.88671875" style="55" customWidth="1"/>
    <col min="14092" max="14092" width="11" style="55" customWidth="1"/>
    <col min="14093" max="14093" width="11.77734375" style="55" customWidth="1"/>
    <col min="14094" max="14094" width="8.33203125" style="55" customWidth="1"/>
    <col min="14095" max="14336" width="10" style="55"/>
    <col min="14337" max="14337" width="3.6640625" style="55" customWidth="1"/>
    <col min="14338" max="14338" width="14" style="55" customWidth="1"/>
    <col min="14339" max="14339" width="14.88671875" style="55" customWidth="1"/>
    <col min="14340" max="14340" width="3.77734375" style="55" customWidth="1"/>
    <col min="14341" max="14341" width="14.33203125" style="55" customWidth="1"/>
    <col min="14342" max="14343" width="7" style="55" customWidth="1"/>
    <col min="14344" max="14344" width="9.21875" style="55" customWidth="1"/>
    <col min="14345" max="14345" width="10.21875" style="55" customWidth="1"/>
    <col min="14346" max="14347" width="7.88671875" style="55" customWidth="1"/>
    <col min="14348" max="14348" width="11" style="55" customWidth="1"/>
    <col min="14349" max="14349" width="11.77734375" style="55" customWidth="1"/>
    <col min="14350" max="14350" width="8.33203125" style="55" customWidth="1"/>
    <col min="14351" max="14592" width="10" style="55"/>
    <col min="14593" max="14593" width="3.6640625" style="55" customWidth="1"/>
    <col min="14594" max="14594" width="14" style="55" customWidth="1"/>
    <col min="14595" max="14595" width="14.88671875" style="55" customWidth="1"/>
    <col min="14596" max="14596" width="3.77734375" style="55" customWidth="1"/>
    <col min="14597" max="14597" width="14.33203125" style="55" customWidth="1"/>
    <col min="14598" max="14599" width="7" style="55" customWidth="1"/>
    <col min="14600" max="14600" width="9.21875" style="55" customWidth="1"/>
    <col min="14601" max="14601" width="10.21875" style="55" customWidth="1"/>
    <col min="14602" max="14603" width="7.88671875" style="55" customWidth="1"/>
    <col min="14604" max="14604" width="11" style="55" customWidth="1"/>
    <col min="14605" max="14605" width="11.77734375" style="55" customWidth="1"/>
    <col min="14606" max="14606" width="8.33203125" style="55" customWidth="1"/>
    <col min="14607" max="14848" width="10" style="55"/>
    <col min="14849" max="14849" width="3.6640625" style="55" customWidth="1"/>
    <col min="14850" max="14850" width="14" style="55" customWidth="1"/>
    <col min="14851" max="14851" width="14.88671875" style="55" customWidth="1"/>
    <col min="14852" max="14852" width="3.77734375" style="55" customWidth="1"/>
    <col min="14853" max="14853" width="14.33203125" style="55" customWidth="1"/>
    <col min="14854" max="14855" width="7" style="55" customWidth="1"/>
    <col min="14856" max="14856" width="9.21875" style="55" customWidth="1"/>
    <col min="14857" max="14857" width="10.21875" style="55" customWidth="1"/>
    <col min="14858" max="14859" width="7.88671875" style="55" customWidth="1"/>
    <col min="14860" max="14860" width="11" style="55" customWidth="1"/>
    <col min="14861" max="14861" width="11.77734375" style="55" customWidth="1"/>
    <col min="14862" max="14862" width="8.33203125" style="55" customWidth="1"/>
    <col min="14863" max="15104" width="10" style="55"/>
    <col min="15105" max="15105" width="3.6640625" style="55" customWidth="1"/>
    <col min="15106" max="15106" width="14" style="55" customWidth="1"/>
    <col min="15107" max="15107" width="14.88671875" style="55" customWidth="1"/>
    <col min="15108" max="15108" width="3.77734375" style="55" customWidth="1"/>
    <col min="15109" max="15109" width="14.33203125" style="55" customWidth="1"/>
    <col min="15110" max="15111" width="7" style="55" customWidth="1"/>
    <col min="15112" max="15112" width="9.21875" style="55" customWidth="1"/>
    <col min="15113" max="15113" width="10.21875" style="55" customWidth="1"/>
    <col min="15114" max="15115" width="7.88671875" style="55" customWidth="1"/>
    <col min="15116" max="15116" width="11" style="55" customWidth="1"/>
    <col min="15117" max="15117" width="11.77734375" style="55" customWidth="1"/>
    <col min="15118" max="15118" width="8.33203125" style="55" customWidth="1"/>
    <col min="15119" max="15360" width="10" style="55"/>
    <col min="15361" max="15361" width="3.6640625" style="55" customWidth="1"/>
    <col min="15362" max="15362" width="14" style="55" customWidth="1"/>
    <col min="15363" max="15363" width="14.88671875" style="55" customWidth="1"/>
    <col min="15364" max="15364" width="3.77734375" style="55" customWidth="1"/>
    <col min="15365" max="15365" width="14.33203125" style="55" customWidth="1"/>
    <col min="15366" max="15367" width="7" style="55" customWidth="1"/>
    <col min="15368" max="15368" width="9.21875" style="55" customWidth="1"/>
    <col min="15369" max="15369" width="10.21875" style="55" customWidth="1"/>
    <col min="15370" max="15371" width="7.88671875" style="55" customWidth="1"/>
    <col min="15372" max="15372" width="11" style="55" customWidth="1"/>
    <col min="15373" max="15373" width="11.77734375" style="55" customWidth="1"/>
    <col min="15374" max="15374" width="8.33203125" style="55" customWidth="1"/>
    <col min="15375" max="15616" width="10" style="55"/>
    <col min="15617" max="15617" width="3.6640625" style="55" customWidth="1"/>
    <col min="15618" max="15618" width="14" style="55" customWidth="1"/>
    <col min="15619" max="15619" width="14.88671875" style="55" customWidth="1"/>
    <col min="15620" max="15620" width="3.77734375" style="55" customWidth="1"/>
    <col min="15621" max="15621" width="14.33203125" style="55" customWidth="1"/>
    <col min="15622" max="15623" width="7" style="55" customWidth="1"/>
    <col min="15624" max="15624" width="9.21875" style="55" customWidth="1"/>
    <col min="15625" max="15625" width="10.21875" style="55" customWidth="1"/>
    <col min="15626" max="15627" width="7.88671875" style="55" customWidth="1"/>
    <col min="15628" max="15628" width="11" style="55" customWidth="1"/>
    <col min="15629" max="15629" width="11.77734375" style="55" customWidth="1"/>
    <col min="15630" max="15630" width="8.33203125" style="55" customWidth="1"/>
    <col min="15631" max="15872" width="10" style="55"/>
    <col min="15873" max="15873" width="3.6640625" style="55" customWidth="1"/>
    <col min="15874" max="15874" width="14" style="55" customWidth="1"/>
    <col min="15875" max="15875" width="14.88671875" style="55" customWidth="1"/>
    <col min="15876" max="15876" width="3.77734375" style="55" customWidth="1"/>
    <col min="15877" max="15877" width="14.33203125" style="55" customWidth="1"/>
    <col min="15878" max="15879" width="7" style="55" customWidth="1"/>
    <col min="15880" max="15880" width="9.21875" style="55" customWidth="1"/>
    <col min="15881" max="15881" width="10.21875" style="55" customWidth="1"/>
    <col min="15882" max="15883" width="7.88671875" style="55" customWidth="1"/>
    <col min="15884" max="15884" width="11" style="55" customWidth="1"/>
    <col min="15885" max="15885" width="11.77734375" style="55" customWidth="1"/>
    <col min="15886" max="15886" width="8.33203125" style="55" customWidth="1"/>
    <col min="15887" max="16128" width="10" style="55"/>
    <col min="16129" max="16129" width="3.6640625" style="55" customWidth="1"/>
    <col min="16130" max="16130" width="14" style="55" customWidth="1"/>
    <col min="16131" max="16131" width="14.88671875" style="55" customWidth="1"/>
    <col min="16132" max="16132" width="3.77734375" style="55" customWidth="1"/>
    <col min="16133" max="16133" width="14.33203125" style="55" customWidth="1"/>
    <col min="16134" max="16135" width="7" style="55" customWidth="1"/>
    <col min="16136" max="16136" width="9.21875" style="55" customWidth="1"/>
    <col min="16137" max="16137" width="10.21875" style="55" customWidth="1"/>
    <col min="16138" max="16139" width="7.88671875" style="55" customWidth="1"/>
    <col min="16140" max="16140" width="11" style="55" customWidth="1"/>
    <col min="16141" max="16141" width="11.77734375" style="55" customWidth="1"/>
    <col min="16142" max="16142" width="8.33203125" style="55" customWidth="1"/>
    <col min="16143" max="16384" width="10" style="55"/>
  </cols>
  <sheetData>
    <row r="1" spans="1:17" ht="19.95" customHeight="1">
      <c r="A1" s="60" t="s">
        <v>127</v>
      </c>
      <c r="B1" s="60" t="s">
        <v>126</v>
      </c>
      <c r="C1" s="60" t="s">
        <v>125</v>
      </c>
      <c r="D1" s="65" t="s">
        <v>124</v>
      </c>
      <c r="E1" s="60" t="s">
        <v>123</v>
      </c>
      <c r="F1" s="60" t="s">
        <v>122</v>
      </c>
      <c r="G1" s="64" t="s">
        <v>121</v>
      </c>
      <c r="H1" s="63">
        <v>43552</v>
      </c>
      <c r="I1" s="63">
        <v>43573</v>
      </c>
      <c r="J1" s="63">
        <v>43583</v>
      </c>
      <c r="K1" s="63">
        <v>43601</v>
      </c>
      <c r="L1" s="60" t="s">
        <v>120</v>
      </c>
      <c r="M1" s="60" t="s">
        <v>119</v>
      </c>
      <c r="N1" s="62" t="s">
        <v>118</v>
      </c>
      <c r="O1" s="61" t="s">
        <v>117</v>
      </c>
      <c r="P1" s="61" t="s">
        <v>116</v>
      </c>
      <c r="Q1" s="61" t="s">
        <v>115</v>
      </c>
    </row>
    <row r="2" spans="1:17" ht="17.100000000000001" customHeight="1">
      <c r="A2" s="60">
        <v>1</v>
      </c>
      <c r="B2" s="60" t="s">
        <v>114</v>
      </c>
      <c r="C2" s="60" t="s">
        <v>113</v>
      </c>
      <c r="D2" s="60" t="s">
        <v>15</v>
      </c>
      <c r="E2" s="60" t="s">
        <v>110</v>
      </c>
      <c r="F2" s="60">
        <v>14</v>
      </c>
      <c r="G2" s="60">
        <v>35</v>
      </c>
      <c r="H2" s="60">
        <v>1</v>
      </c>
      <c r="I2" s="60">
        <v>1</v>
      </c>
      <c r="J2" s="60">
        <v>1</v>
      </c>
      <c r="K2" s="60">
        <v>1</v>
      </c>
      <c r="L2" s="60">
        <f t="shared" ref="L2:L48" si="0">SUM(H2:K2)</f>
        <v>4</v>
      </c>
      <c r="M2" s="60">
        <f t="shared" ref="M2:M48" si="1">L2*15</f>
        <v>60</v>
      </c>
      <c r="N2" s="59">
        <f t="shared" ref="N2:N9" si="2">G2+M2</f>
        <v>95</v>
      </c>
      <c r="O2" s="58">
        <f t="shared" ref="O2:O48" si="3">H2*5+J2*5</f>
        <v>10</v>
      </c>
      <c r="P2" s="58">
        <f t="shared" ref="P2:P48" si="4">H2*10+I2*15+J2*10+K2*15</f>
        <v>50</v>
      </c>
      <c r="Q2" s="58">
        <f t="shared" ref="Q2:Q48" si="5">G2</f>
        <v>35</v>
      </c>
    </row>
    <row r="3" spans="1:17" ht="17.100000000000001" customHeight="1">
      <c r="A3" s="60">
        <v>2</v>
      </c>
      <c r="B3" s="60" t="s">
        <v>112</v>
      </c>
      <c r="C3" s="60" t="s">
        <v>111</v>
      </c>
      <c r="D3" s="60" t="s">
        <v>15</v>
      </c>
      <c r="E3" s="60" t="s">
        <v>110</v>
      </c>
      <c r="F3" s="60">
        <v>13</v>
      </c>
      <c r="G3" s="60">
        <v>30</v>
      </c>
      <c r="H3" s="60">
        <v>1</v>
      </c>
      <c r="I3" s="60">
        <v>1</v>
      </c>
      <c r="J3" s="60">
        <v>0</v>
      </c>
      <c r="K3" s="60">
        <v>1</v>
      </c>
      <c r="L3" s="60">
        <f t="shared" si="0"/>
        <v>3</v>
      </c>
      <c r="M3" s="60">
        <f t="shared" si="1"/>
        <v>45</v>
      </c>
      <c r="N3" s="59">
        <f t="shared" si="2"/>
        <v>75</v>
      </c>
      <c r="O3" s="58">
        <f t="shared" si="3"/>
        <v>5</v>
      </c>
      <c r="P3" s="58">
        <f t="shared" si="4"/>
        <v>40</v>
      </c>
      <c r="Q3" s="58">
        <f t="shared" si="5"/>
        <v>30</v>
      </c>
    </row>
    <row r="4" spans="1:17" ht="17.100000000000001" customHeight="1">
      <c r="A4" s="60">
        <v>3</v>
      </c>
      <c r="B4" s="60" t="s">
        <v>109</v>
      </c>
      <c r="C4" s="60" t="s">
        <v>108</v>
      </c>
      <c r="D4" s="60" t="s">
        <v>15</v>
      </c>
      <c r="E4" s="60" t="s">
        <v>14</v>
      </c>
      <c r="F4" s="60">
        <v>11</v>
      </c>
      <c r="G4" s="60">
        <v>20</v>
      </c>
      <c r="H4" s="60">
        <v>1</v>
      </c>
      <c r="I4" s="60">
        <v>1</v>
      </c>
      <c r="J4" s="60">
        <v>1</v>
      </c>
      <c r="K4" s="60">
        <v>1</v>
      </c>
      <c r="L4" s="60">
        <f t="shared" si="0"/>
        <v>4</v>
      </c>
      <c r="M4" s="60">
        <f t="shared" si="1"/>
        <v>60</v>
      </c>
      <c r="N4" s="59">
        <f t="shared" si="2"/>
        <v>80</v>
      </c>
      <c r="O4" s="58">
        <f t="shared" si="3"/>
        <v>10</v>
      </c>
      <c r="P4" s="58">
        <f t="shared" si="4"/>
        <v>50</v>
      </c>
      <c r="Q4" s="58">
        <f t="shared" si="5"/>
        <v>20</v>
      </c>
    </row>
    <row r="5" spans="1:17" ht="17.100000000000001" customHeight="1">
      <c r="A5" s="60">
        <v>4</v>
      </c>
      <c r="B5" s="60" t="s">
        <v>107</v>
      </c>
      <c r="C5" s="60" t="s">
        <v>106</v>
      </c>
      <c r="D5" s="60" t="s">
        <v>15</v>
      </c>
      <c r="E5" s="60" t="s">
        <v>14</v>
      </c>
      <c r="F5" s="60">
        <v>15</v>
      </c>
      <c r="G5" s="60">
        <v>40</v>
      </c>
      <c r="H5" s="60">
        <v>1</v>
      </c>
      <c r="I5" s="60">
        <v>1</v>
      </c>
      <c r="J5" s="60">
        <v>1</v>
      </c>
      <c r="K5" s="60">
        <v>1</v>
      </c>
      <c r="L5" s="60">
        <f t="shared" si="0"/>
        <v>4</v>
      </c>
      <c r="M5" s="60">
        <f t="shared" si="1"/>
        <v>60</v>
      </c>
      <c r="N5" s="59">
        <f t="shared" si="2"/>
        <v>100</v>
      </c>
      <c r="O5" s="58">
        <f t="shared" si="3"/>
        <v>10</v>
      </c>
      <c r="P5" s="58">
        <f t="shared" si="4"/>
        <v>50</v>
      </c>
      <c r="Q5" s="58">
        <f t="shared" si="5"/>
        <v>40</v>
      </c>
    </row>
    <row r="6" spans="1:17" ht="17.100000000000001" customHeight="1">
      <c r="A6" s="60">
        <v>5</v>
      </c>
      <c r="B6" s="60" t="s">
        <v>105</v>
      </c>
      <c r="C6" s="60" t="s">
        <v>104</v>
      </c>
      <c r="D6" s="60" t="s">
        <v>15</v>
      </c>
      <c r="E6" s="60" t="s">
        <v>14</v>
      </c>
      <c r="F6" s="60">
        <v>15</v>
      </c>
      <c r="G6" s="60">
        <v>40</v>
      </c>
      <c r="H6" s="60">
        <v>1</v>
      </c>
      <c r="I6" s="60">
        <v>1</v>
      </c>
      <c r="J6" s="60">
        <v>1</v>
      </c>
      <c r="K6" s="60">
        <v>1</v>
      </c>
      <c r="L6" s="60">
        <f t="shared" si="0"/>
        <v>4</v>
      </c>
      <c r="M6" s="60">
        <f t="shared" si="1"/>
        <v>60</v>
      </c>
      <c r="N6" s="59">
        <f t="shared" si="2"/>
        <v>100</v>
      </c>
      <c r="O6" s="58">
        <f t="shared" si="3"/>
        <v>10</v>
      </c>
      <c r="P6" s="58">
        <f t="shared" si="4"/>
        <v>50</v>
      </c>
      <c r="Q6" s="58">
        <f t="shared" si="5"/>
        <v>40</v>
      </c>
    </row>
    <row r="7" spans="1:17" ht="17.100000000000001" customHeight="1">
      <c r="A7" s="60">
        <v>6</v>
      </c>
      <c r="B7" s="60" t="s">
        <v>103</v>
      </c>
      <c r="C7" s="60" t="s">
        <v>102</v>
      </c>
      <c r="D7" s="60" t="s">
        <v>15</v>
      </c>
      <c r="E7" s="60" t="s">
        <v>14</v>
      </c>
      <c r="F7" s="60">
        <v>15</v>
      </c>
      <c r="G7" s="60">
        <v>40</v>
      </c>
      <c r="H7" s="60">
        <v>1</v>
      </c>
      <c r="I7" s="60">
        <v>1</v>
      </c>
      <c r="J7" s="60">
        <v>1</v>
      </c>
      <c r="K7" s="60">
        <v>1</v>
      </c>
      <c r="L7" s="60">
        <f t="shared" si="0"/>
        <v>4</v>
      </c>
      <c r="M7" s="60">
        <f t="shared" si="1"/>
        <v>60</v>
      </c>
      <c r="N7" s="59">
        <f t="shared" si="2"/>
        <v>100</v>
      </c>
      <c r="O7" s="58">
        <f t="shared" si="3"/>
        <v>10</v>
      </c>
      <c r="P7" s="58">
        <f t="shared" si="4"/>
        <v>50</v>
      </c>
      <c r="Q7" s="58">
        <f t="shared" si="5"/>
        <v>40</v>
      </c>
    </row>
    <row r="8" spans="1:17" ht="17.100000000000001" customHeight="1">
      <c r="A8" s="60">
        <v>7</v>
      </c>
      <c r="B8" s="60" t="s">
        <v>101</v>
      </c>
      <c r="C8" s="60" t="s">
        <v>100</v>
      </c>
      <c r="D8" s="60" t="s">
        <v>15</v>
      </c>
      <c r="E8" s="60" t="s">
        <v>14</v>
      </c>
      <c r="F8" s="60">
        <v>15</v>
      </c>
      <c r="G8" s="60">
        <v>40</v>
      </c>
      <c r="H8" s="60">
        <v>1</v>
      </c>
      <c r="I8" s="60">
        <v>1</v>
      </c>
      <c r="J8" s="60">
        <v>1</v>
      </c>
      <c r="K8" s="60">
        <v>1</v>
      </c>
      <c r="L8" s="60">
        <f t="shared" si="0"/>
        <v>4</v>
      </c>
      <c r="M8" s="60">
        <f t="shared" si="1"/>
        <v>60</v>
      </c>
      <c r="N8" s="59">
        <f t="shared" si="2"/>
        <v>100</v>
      </c>
      <c r="O8" s="58">
        <f t="shared" si="3"/>
        <v>10</v>
      </c>
      <c r="P8" s="58">
        <f t="shared" si="4"/>
        <v>50</v>
      </c>
      <c r="Q8" s="58">
        <f t="shared" si="5"/>
        <v>40</v>
      </c>
    </row>
    <row r="9" spans="1:17" ht="17.100000000000001" customHeight="1">
      <c r="A9" s="60">
        <v>8</v>
      </c>
      <c r="B9" s="60" t="s">
        <v>99</v>
      </c>
      <c r="C9" s="60" t="s">
        <v>98</v>
      </c>
      <c r="D9" s="60" t="s">
        <v>15</v>
      </c>
      <c r="E9" s="60" t="s">
        <v>14</v>
      </c>
      <c r="F9" s="60">
        <v>15</v>
      </c>
      <c r="G9" s="60">
        <v>40</v>
      </c>
      <c r="H9" s="60">
        <v>1</v>
      </c>
      <c r="I9" s="60">
        <v>1</v>
      </c>
      <c r="J9" s="60">
        <v>1</v>
      </c>
      <c r="K9" s="60">
        <v>0</v>
      </c>
      <c r="L9" s="60">
        <f t="shared" si="0"/>
        <v>3</v>
      </c>
      <c r="M9" s="60">
        <f t="shared" si="1"/>
        <v>45</v>
      </c>
      <c r="N9" s="59">
        <f t="shared" si="2"/>
        <v>85</v>
      </c>
      <c r="O9" s="58">
        <f t="shared" si="3"/>
        <v>10</v>
      </c>
      <c r="P9" s="58">
        <f t="shared" si="4"/>
        <v>35</v>
      </c>
      <c r="Q9" s="58">
        <f t="shared" si="5"/>
        <v>40</v>
      </c>
    </row>
    <row r="10" spans="1:17" ht="17.100000000000001" customHeight="1">
      <c r="A10" s="60">
        <v>9</v>
      </c>
      <c r="B10" s="60" t="s">
        <v>97</v>
      </c>
      <c r="C10" s="60" t="s">
        <v>96</v>
      </c>
      <c r="D10" s="60" t="s">
        <v>15</v>
      </c>
      <c r="E10" s="60" t="s">
        <v>14</v>
      </c>
      <c r="F10" s="60">
        <v>6</v>
      </c>
      <c r="G10" s="60" t="s">
        <v>95</v>
      </c>
      <c r="H10" s="60">
        <v>1</v>
      </c>
      <c r="I10" s="60">
        <v>0</v>
      </c>
      <c r="J10" s="60">
        <v>0</v>
      </c>
      <c r="K10" s="60">
        <v>0</v>
      </c>
      <c r="L10" s="60">
        <f t="shared" si="0"/>
        <v>1</v>
      </c>
      <c r="M10" s="60">
        <f t="shared" si="1"/>
        <v>15</v>
      </c>
      <c r="N10" s="59" t="s">
        <v>94</v>
      </c>
      <c r="O10" s="58">
        <f t="shared" si="3"/>
        <v>5</v>
      </c>
      <c r="P10" s="58">
        <f t="shared" si="4"/>
        <v>10</v>
      </c>
      <c r="Q10" s="58" t="str">
        <f t="shared" si="5"/>
        <v>/</v>
      </c>
    </row>
    <row r="11" spans="1:17" ht="17.100000000000001" customHeight="1">
      <c r="A11" s="60">
        <v>10</v>
      </c>
      <c r="B11" s="60" t="s">
        <v>93</v>
      </c>
      <c r="C11" s="60" t="s">
        <v>92</v>
      </c>
      <c r="D11" s="60" t="s">
        <v>15</v>
      </c>
      <c r="E11" s="60" t="s">
        <v>14</v>
      </c>
      <c r="F11" s="60">
        <v>14</v>
      </c>
      <c r="G11" s="60">
        <v>35</v>
      </c>
      <c r="H11" s="60">
        <v>1</v>
      </c>
      <c r="I11" s="60">
        <v>0</v>
      </c>
      <c r="J11" s="60">
        <v>1</v>
      </c>
      <c r="K11" s="60">
        <v>1</v>
      </c>
      <c r="L11" s="60">
        <f t="shared" si="0"/>
        <v>3</v>
      </c>
      <c r="M11" s="60">
        <f t="shared" si="1"/>
        <v>45</v>
      </c>
      <c r="N11" s="59">
        <f t="shared" ref="N11:N48" si="6">G11+M11</f>
        <v>80</v>
      </c>
      <c r="O11" s="58">
        <f t="shared" si="3"/>
        <v>10</v>
      </c>
      <c r="P11" s="58">
        <f t="shared" si="4"/>
        <v>35</v>
      </c>
      <c r="Q11" s="58">
        <f t="shared" si="5"/>
        <v>35</v>
      </c>
    </row>
    <row r="12" spans="1:17" ht="17.100000000000001" customHeight="1">
      <c r="A12" s="60">
        <v>11</v>
      </c>
      <c r="B12" s="60" t="s">
        <v>91</v>
      </c>
      <c r="C12" s="60" t="s">
        <v>90</v>
      </c>
      <c r="D12" s="60" t="s">
        <v>15</v>
      </c>
      <c r="E12" s="60" t="s">
        <v>14</v>
      </c>
      <c r="F12" s="60">
        <v>15</v>
      </c>
      <c r="G12" s="60">
        <v>40</v>
      </c>
      <c r="H12" s="60">
        <v>1</v>
      </c>
      <c r="I12" s="60">
        <v>1</v>
      </c>
      <c r="J12" s="60">
        <v>1</v>
      </c>
      <c r="K12" s="60">
        <v>1</v>
      </c>
      <c r="L12" s="60">
        <f t="shared" si="0"/>
        <v>4</v>
      </c>
      <c r="M12" s="60">
        <f t="shared" si="1"/>
        <v>60</v>
      </c>
      <c r="N12" s="59">
        <f t="shared" si="6"/>
        <v>100</v>
      </c>
      <c r="O12" s="58">
        <f t="shared" si="3"/>
        <v>10</v>
      </c>
      <c r="P12" s="58">
        <f t="shared" si="4"/>
        <v>50</v>
      </c>
      <c r="Q12" s="58">
        <f t="shared" si="5"/>
        <v>40</v>
      </c>
    </row>
    <row r="13" spans="1:17" ht="17.100000000000001" customHeight="1">
      <c r="A13" s="60">
        <v>12</v>
      </c>
      <c r="B13" s="60" t="s">
        <v>89</v>
      </c>
      <c r="C13" s="60" t="s">
        <v>88</v>
      </c>
      <c r="D13" s="60" t="s">
        <v>15</v>
      </c>
      <c r="E13" s="60" t="s">
        <v>14</v>
      </c>
      <c r="F13" s="60">
        <v>15</v>
      </c>
      <c r="G13" s="60">
        <v>40</v>
      </c>
      <c r="H13" s="60">
        <v>1</v>
      </c>
      <c r="I13" s="60">
        <v>1</v>
      </c>
      <c r="J13" s="60">
        <v>1</v>
      </c>
      <c r="K13" s="60">
        <v>1</v>
      </c>
      <c r="L13" s="60">
        <f t="shared" si="0"/>
        <v>4</v>
      </c>
      <c r="M13" s="60">
        <f t="shared" si="1"/>
        <v>60</v>
      </c>
      <c r="N13" s="59">
        <f t="shared" si="6"/>
        <v>100</v>
      </c>
      <c r="O13" s="58">
        <f t="shared" si="3"/>
        <v>10</v>
      </c>
      <c r="P13" s="58">
        <f t="shared" si="4"/>
        <v>50</v>
      </c>
      <c r="Q13" s="58">
        <f t="shared" si="5"/>
        <v>40</v>
      </c>
    </row>
    <row r="14" spans="1:17" ht="17.100000000000001" customHeight="1">
      <c r="A14" s="60">
        <v>13</v>
      </c>
      <c r="B14" s="60" t="s">
        <v>87</v>
      </c>
      <c r="C14" s="60" t="s">
        <v>86</v>
      </c>
      <c r="D14" s="60" t="s">
        <v>15</v>
      </c>
      <c r="E14" s="60" t="s">
        <v>14</v>
      </c>
      <c r="F14" s="60">
        <v>15</v>
      </c>
      <c r="G14" s="60">
        <v>40</v>
      </c>
      <c r="H14" s="60">
        <v>1</v>
      </c>
      <c r="I14" s="60">
        <v>1</v>
      </c>
      <c r="J14" s="60">
        <v>1</v>
      </c>
      <c r="K14" s="60">
        <v>1</v>
      </c>
      <c r="L14" s="60">
        <f t="shared" si="0"/>
        <v>4</v>
      </c>
      <c r="M14" s="60">
        <f t="shared" si="1"/>
        <v>60</v>
      </c>
      <c r="N14" s="59">
        <f t="shared" si="6"/>
        <v>100</v>
      </c>
      <c r="O14" s="58">
        <f t="shared" si="3"/>
        <v>10</v>
      </c>
      <c r="P14" s="58">
        <f t="shared" si="4"/>
        <v>50</v>
      </c>
      <c r="Q14" s="58">
        <f t="shared" si="5"/>
        <v>40</v>
      </c>
    </row>
    <row r="15" spans="1:17" ht="17.100000000000001" customHeight="1">
      <c r="A15" s="60">
        <v>14</v>
      </c>
      <c r="B15" s="60" t="s">
        <v>85</v>
      </c>
      <c r="C15" s="60" t="s">
        <v>84</v>
      </c>
      <c r="D15" s="60" t="s">
        <v>15</v>
      </c>
      <c r="E15" s="60" t="s">
        <v>14</v>
      </c>
      <c r="F15" s="60">
        <v>14</v>
      </c>
      <c r="G15" s="60">
        <v>35</v>
      </c>
      <c r="H15" s="60">
        <v>1</v>
      </c>
      <c r="I15" s="60">
        <v>1</v>
      </c>
      <c r="J15" s="60">
        <v>1</v>
      </c>
      <c r="K15" s="60">
        <v>1</v>
      </c>
      <c r="L15" s="60">
        <f t="shared" si="0"/>
        <v>4</v>
      </c>
      <c r="M15" s="60">
        <f t="shared" si="1"/>
        <v>60</v>
      </c>
      <c r="N15" s="59">
        <f t="shared" si="6"/>
        <v>95</v>
      </c>
      <c r="O15" s="58">
        <f t="shared" si="3"/>
        <v>10</v>
      </c>
      <c r="P15" s="58">
        <f t="shared" si="4"/>
        <v>50</v>
      </c>
      <c r="Q15" s="58">
        <f t="shared" si="5"/>
        <v>35</v>
      </c>
    </row>
    <row r="16" spans="1:17" ht="17.100000000000001" customHeight="1">
      <c r="A16" s="60">
        <v>15</v>
      </c>
      <c r="B16" s="60" t="s">
        <v>83</v>
      </c>
      <c r="C16" s="60" t="s">
        <v>82</v>
      </c>
      <c r="D16" s="60" t="s">
        <v>15</v>
      </c>
      <c r="E16" s="60" t="s">
        <v>14</v>
      </c>
      <c r="F16" s="60">
        <v>14</v>
      </c>
      <c r="G16" s="60">
        <v>35</v>
      </c>
      <c r="H16" s="60">
        <v>1</v>
      </c>
      <c r="I16" s="60">
        <v>1</v>
      </c>
      <c r="J16" s="60">
        <v>1</v>
      </c>
      <c r="K16" s="60">
        <v>1</v>
      </c>
      <c r="L16" s="60">
        <f t="shared" si="0"/>
        <v>4</v>
      </c>
      <c r="M16" s="60">
        <f t="shared" si="1"/>
        <v>60</v>
      </c>
      <c r="N16" s="59">
        <f t="shared" si="6"/>
        <v>95</v>
      </c>
      <c r="O16" s="58">
        <f t="shared" si="3"/>
        <v>10</v>
      </c>
      <c r="P16" s="58">
        <f t="shared" si="4"/>
        <v>50</v>
      </c>
      <c r="Q16" s="58">
        <f t="shared" si="5"/>
        <v>35</v>
      </c>
    </row>
    <row r="17" spans="1:17" ht="17.100000000000001" customHeight="1">
      <c r="A17" s="60">
        <v>16</v>
      </c>
      <c r="B17" s="60" t="s">
        <v>81</v>
      </c>
      <c r="C17" s="60" t="s">
        <v>80</v>
      </c>
      <c r="D17" s="60" t="s">
        <v>15</v>
      </c>
      <c r="E17" s="60" t="s">
        <v>14</v>
      </c>
      <c r="F17" s="60">
        <v>15</v>
      </c>
      <c r="G17" s="60">
        <v>40</v>
      </c>
      <c r="H17" s="60">
        <v>1</v>
      </c>
      <c r="I17" s="60">
        <v>1</v>
      </c>
      <c r="J17" s="60">
        <v>1</v>
      </c>
      <c r="K17" s="60">
        <v>0</v>
      </c>
      <c r="L17" s="60">
        <f t="shared" si="0"/>
        <v>3</v>
      </c>
      <c r="M17" s="60">
        <f t="shared" si="1"/>
        <v>45</v>
      </c>
      <c r="N17" s="59">
        <f t="shared" si="6"/>
        <v>85</v>
      </c>
      <c r="O17" s="58">
        <f t="shared" si="3"/>
        <v>10</v>
      </c>
      <c r="P17" s="58">
        <f t="shared" si="4"/>
        <v>35</v>
      </c>
      <c r="Q17" s="58">
        <f t="shared" si="5"/>
        <v>40</v>
      </c>
    </row>
    <row r="18" spans="1:17" ht="17.100000000000001" customHeight="1">
      <c r="A18" s="60">
        <v>17</v>
      </c>
      <c r="B18" s="60" t="s">
        <v>79</v>
      </c>
      <c r="C18" s="60" t="s">
        <v>78</v>
      </c>
      <c r="D18" s="60" t="s">
        <v>31</v>
      </c>
      <c r="E18" s="60" t="s">
        <v>14</v>
      </c>
      <c r="F18" s="60">
        <v>15</v>
      </c>
      <c r="G18" s="60">
        <v>40</v>
      </c>
      <c r="H18" s="60">
        <v>1</v>
      </c>
      <c r="I18" s="60">
        <v>1</v>
      </c>
      <c r="J18" s="60">
        <v>1</v>
      </c>
      <c r="K18" s="60">
        <v>1</v>
      </c>
      <c r="L18" s="60">
        <f t="shared" si="0"/>
        <v>4</v>
      </c>
      <c r="M18" s="60">
        <f t="shared" si="1"/>
        <v>60</v>
      </c>
      <c r="N18" s="59">
        <f t="shared" si="6"/>
        <v>100</v>
      </c>
      <c r="O18" s="58">
        <f t="shared" si="3"/>
        <v>10</v>
      </c>
      <c r="P18" s="58">
        <f t="shared" si="4"/>
        <v>50</v>
      </c>
      <c r="Q18" s="58">
        <f t="shared" si="5"/>
        <v>40</v>
      </c>
    </row>
    <row r="19" spans="1:17" ht="17.100000000000001" customHeight="1">
      <c r="A19" s="60">
        <v>18</v>
      </c>
      <c r="B19" s="60" t="s">
        <v>77</v>
      </c>
      <c r="C19" s="60" t="s">
        <v>76</v>
      </c>
      <c r="D19" s="60" t="s">
        <v>31</v>
      </c>
      <c r="E19" s="60" t="s">
        <v>14</v>
      </c>
      <c r="F19" s="60">
        <v>15</v>
      </c>
      <c r="G19" s="60">
        <v>40</v>
      </c>
      <c r="H19" s="60">
        <v>1</v>
      </c>
      <c r="I19" s="60">
        <v>1</v>
      </c>
      <c r="J19" s="60">
        <v>1</v>
      </c>
      <c r="K19" s="60">
        <v>1</v>
      </c>
      <c r="L19" s="60">
        <f t="shared" si="0"/>
        <v>4</v>
      </c>
      <c r="M19" s="60">
        <f t="shared" si="1"/>
        <v>60</v>
      </c>
      <c r="N19" s="59">
        <f t="shared" si="6"/>
        <v>100</v>
      </c>
      <c r="O19" s="58">
        <f t="shared" si="3"/>
        <v>10</v>
      </c>
      <c r="P19" s="58">
        <f t="shared" si="4"/>
        <v>50</v>
      </c>
      <c r="Q19" s="58">
        <f t="shared" si="5"/>
        <v>40</v>
      </c>
    </row>
    <row r="20" spans="1:17" ht="17.100000000000001" customHeight="1">
      <c r="A20" s="60">
        <v>19</v>
      </c>
      <c r="B20" s="60" t="s">
        <v>75</v>
      </c>
      <c r="C20" s="60" t="s">
        <v>74</v>
      </c>
      <c r="D20" s="60" t="s">
        <v>31</v>
      </c>
      <c r="E20" s="60" t="s">
        <v>14</v>
      </c>
      <c r="F20" s="60">
        <v>15</v>
      </c>
      <c r="G20" s="60">
        <v>40</v>
      </c>
      <c r="H20" s="60">
        <v>1</v>
      </c>
      <c r="I20" s="60">
        <v>1</v>
      </c>
      <c r="J20" s="60">
        <v>1</v>
      </c>
      <c r="K20" s="60">
        <v>1</v>
      </c>
      <c r="L20" s="60">
        <f t="shared" si="0"/>
        <v>4</v>
      </c>
      <c r="M20" s="60">
        <f t="shared" si="1"/>
        <v>60</v>
      </c>
      <c r="N20" s="59">
        <f t="shared" si="6"/>
        <v>100</v>
      </c>
      <c r="O20" s="58">
        <f t="shared" si="3"/>
        <v>10</v>
      </c>
      <c r="P20" s="58">
        <f t="shared" si="4"/>
        <v>50</v>
      </c>
      <c r="Q20" s="58">
        <f t="shared" si="5"/>
        <v>40</v>
      </c>
    </row>
    <row r="21" spans="1:17" ht="17.100000000000001" customHeight="1">
      <c r="A21" s="60">
        <v>20</v>
      </c>
      <c r="B21" s="60" t="s">
        <v>73</v>
      </c>
      <c r="C21" s="60" t="s">
        <v>72</v>
      </c>
      <c r="D21" s="60" t="s">
        <v>31</v>
      </c>
      <c r="E21" s="60" t="s">
        <v>14</v>
      </c>
      <c r="F21" s="60">
        <v>14</v>
      </c>
      <c r="G21" s="60">
        <v>35</v>
      </c>
      <c r="H21" s="60">
        <v>1</v>
      </c>
      <c r="I21" s="60">
        <v>1</v>
      </c>
      <c r="J21" s="60">
        <v>0</v>
      </c>
      <c r="K21" s="60">
        <v>1</v>
      </c>
      <c r="L21" s="60">
        <f t="shared" si="0"/>
        <v>3</v>
      </c>
      <c r="M21" s="60">
        <f t="shared" si="1"/>
        <v>45</v>
      </c>
      <c r="N21" s="59">
        <f t="shared" si="6"/>
        <v>80</v>
      </c>
      <c r="O21" s="58">
        <f t="shared" si="3"/>
        <v>5</v>
      </c>
      <c r="P21" s="58">
        <f t="shared" si="4"/>
        <v>40</v>
      </c>
      <c r="Q21" s="58">
        <f t="shared" si="5"/>
        <v>35</v>
      </c>
    </row>
    <row r="22" spans="1:17" ht="17.100000000000001" customHeight="1">
      <c r="A22" s="60">
        <v>21</v>
      </c>
      <c r="B22" s="60" t="s">
        <v>71</v>
      </c>
      <c r="C22" s="60" t="s">
        <v>70</v>
      </c>
      <c r="D22" s="60" t="s">
        <v>31</v>
      </c>
      <c r="E22" s="60" t="s">
        <v>14</v>
      </c>
      <c r="F22" s="60">
        <v>14</v>
      </c>
      <c r="G22" s="60">
        <v>35</v>
      </c>
      <c r="H22" s="60">
        <v>1</v>
      </c>
      <c r="I22" s="60">
        <v>0</v>
      </c>
      <c r="J22" s="60">
        <v>1</v>
      </c>
      <c r="K22" s="60">
        <v>1</v>
      </c>
      <c r="L22" s="60">
        <f t="shared" si="0"/>
        <v>3</v>
      </c>
      <c r="M22" s="60">
        <f t="shared" si="1"/>
        <v>45</v>
      </c>
      <c r="N22" s="59">
        <f t="shared" si="6"/>
        <v>80</v>
      </c>
      <c r="O22" s="58">
        <f t="shared" si="3"/>
        <v>10</v>
      </c>
      <c r="P22" s="58">
        <f t="shared" si="4"/>
        <v>35</v>
      </c>
      <c r="Q22" s="58">
        <f t="shared" si="5"/>
        <v>35</v>
      </c>
    </row>
    <row r="23" spans="1:17" ht="17.100000000000001" customHeight="1">
      <c r="A23" s="60">
        <v>22</v>
      </c>
      <c r="B23" s="60" t="s">
        <v>69</v>
      </c>
      <c r="C23" s="60" t="s">
        <v>68</v>
      </c>
      <c r="D23" s="60" t="s">
        <v>31</v>
      </c>
      <c r="E23" s="60" t="s">
        <v>14</v>
      </c>
      <c r="F23" s="60">
        <v>15</v>
      </c>
      <c r="G23" s="60">
        <v>40</v>
      </c>
      <c r="H23" s="60">
        <v>1</v>
      </c>
      <c r="I23" s="60">
        <v>1</v>
      </c>
      <c r="J23" s="60">
        <v>1</v>
      </c>
      <c r="K23" s="60">
        <v>1</v>
      </c>
      <c r="L23" s="60">
        <f t="shared" si="0"/>
        <v>4</v>
      </c>
      <c r="M23" s="60">
        <f t="shared" si="1"/>
        <v>60</v>
      </c>
      <c r="N23" s="59">
        <f t="shared" si="6"/>
        <v>100</v>
      </c>
      <c r="O23" s="58">
        <f t="shared" si="3"/>
        <v>10</v>
      </c>
      <c r="P23" s="58">
        <f t="shared" si="4"/>
        <v>50</v>
      </c>
      <c r="Q23" s="58">
        <f t="shared" si="5"/>
        <v>40</v>
      </c>
    </row>
    <row r="24" spans="1:17" ht="17.100000000000001" customHeight="1">
      <c r="A24" s="60">
        <v>23</v>
      </c>
      <c r="B24" s="60" t="s">
        <v>67</v>
      </c>
      <c r="C24" s="60" t="s">
        <v>66</v>
      </c>
      <c r="D24" s="60" t="s">
        <v>15</v>
      </c>
      <c r="E24" s="60" t="s">
        <v>20</v>
      </c>
      <c r="F24" s="60">
        <v>15</v>
      </c>
      <c r="G24" s="60">
        <v>40</v>
      </c>
      <c r="H24" s="60">
        <v>1</v>
      </c>
      <c r="I24" s="60">
        <v>1</v>
      </c>
      <c r="J24" s="60">
        <v>1</v>
      </c>
      <c r="K24" s="60">
        <v>1</v>
      </c>
      <c r="L24" s="60">
        <f t="shared" si="0"/>
        <v>4</v>
      </c>
      <c r="M24" s="60">
        <f t="shared" si="1"/>
        <v>60</v>
      </c>
      <c r="N24" s="59">
        <f t="shared" si="6"/>
        <v>100</v>
      </c>
      <c r="O24" s="58">
        <f t="shared" si="3"/>
        <v>10</v>
      </c>
      <c r="P24" s="58">
        <f t="shared" si="4"/>
        <v>50</v>
      </c>
      <c r="Q24" s="58">
        <f t="shared" si="5"/>
        <v>40</v>
      </c>
    </row>
    <row r="25" spans="1:17" ht="17.100000000000001" customHeight="1">
      <c r="A25" s="60">
        <v>24</v>
      </c>
      <c r="B25" s="60" t="s">
        <v>65</v>
      </c>
      <c r="C25" s="60" t="s">
        <v>64</v>
      </c>
      <c r="D25" s="60" t="s">
        <v>31</v>
      </c>
      <c r="E25" s="60" t="s">
        <v>14</v>
      </c>
      <c r="F25" s="60">
        <v>15</v>
      </c>
      <c r="G25" s="60">
        <v>40</v>
      </c>
      <c r="H25" s="60">
        <v>1</v>
      </c>
      <c r="I25" s="60">
        <v>1</v>
      </c>
      <c r="J25" s="60">
        <v>1</v>
      </c>
      <c r="K25" s="60">
        <v>1</v>
      </c>
      <c r="L25" s="60">
        <f t="shared" si="0"/>
        <v>4</v>
      </c>
      <c r="M25" s="60">
        <f t="shared" si="1"/>
        <v>60</v>
      </c>
      <c r="N25" s="59">
        <f t="shared" si="6"/>
        <v>100</v>
      </c>
      <c r="O25" s="58">
        <f t="shared" si="3"/>
        <v>10</v>
      </c>
      <c r="P25" s="58">
        <f t="shared" si="4"/>
        <v>50</v>
      </c>
      <c r="Q25" s="58">
        <f t="shared" si="5"/>
        <v>40</v>
      </c>
    </row>
    <row r="26" spans="1:17" ht="17.100000000000001" customHeight="1">
      <c r="A26" s="60">
        <v>25</v>
      </c>
      <c r="B26" s="60" t="s">
        <v>63</v>
      </c>
      <c r="C26" s="60" t="s">
        <v>62</v>
      </c>
      <c r="D26" s="60" t="s">
        <v>15</v>
      </c>
      <c r="E26" s="60" t="s">
        <v>14</v>
      </c>
      <c r="F26" s="60">
        <v>15</v>
      </c>
      <c r="G26" s="60">
        <v>40</v>
      </c>
      <c r="H26" s="60">
        <v>1</v>
      </c>
      <c r="I26" s="60">
        <v>1</v>
      </c>
      <c r="J26" s="60">
        <v>1</v>
      </c>
      <c r="K26" s="60">
        <v>1</v>
      </c>
      <c r="L26" s="60">
        <f t="shared" si="0"/>
        <v>4</v>
      </c>
      <c r="M26" s="60">
        <f t="shared" si="1"/>
        <v>60</v>
      </c>
      <c r="N26" s="59">
        <f t="shared" si="6"/>
        <v>100</v>
      </c>
      <c r="O26" s="58">
        <f t="shared" si="3"/>
        <v>10</v>
      </c>
      <c r="P26" s="58">
        <f t="shared" si="4"/>
        <v>50</v>
      </c>
      <c r="Q26" s="58">
        <f t="shared" si="5"/>
        <v>40</v>
      </c>
    </row>
    <row r="27" spans="1:17" ht="17.100000000000001" customHeight="1">
      <c r="A27" s="60">
        <v>26</v>
      </c>
      <c r="B27" s="60" t="s">
        <v>61</v>
      </c>
      <c r="C27" s="60" t="s">
        <v>60</v>
      </c>
      <c r="D27" s="60" t="s">
        <v>15</v>
      </c>
      <c r="E27" s="60" t="s">
        <v>14</v>
      </c>
      <c r="F27" s="60">
        <v>15</v>
      </c>
      <c r="G27" s="60">
        <v>40</v>
      </c>
      <c r="H27" s="60">
        <v>0</v>
      </c>
      <c r="I27" s="60">
        <v>1</v>
      </c>
      <c r="J27" s="60">
        <v>1</v>
      </c>
      <c r="K27" s="60">
        <v>1</v>
      </c>
      <c r="L27" s="60">
        <f t="shared" si="0"/>
        <v>3</v>
      </c>
      <c r="M27" s="60">
        <f t="shared" si="1"/>
        <v>45</v>
      </c>
      <c r="N27" s="59">
        <f t="shared" si="6"/>
        <v>85</v>
      </c>
      <c r="O27" s="58">
        <f t="shared" si="3"/>
        <v>5</v>
      </c>
      <c r="P27" s="58">
        <f t="shared" si="4"/>
        <v>40</v>
      </c>
      <c r="Q27" s="58">
        <f t="shared" si="5"/>
        <v>40</v>
      </c>
    </row>
    <row r="28" spans="1:17" ht="17.100000000000001" customHeight="1">
      <c r="A28" s="60">
        <v>27</v>
      </c>
      <c r="B28" s="60" t="s">
        <v>59</v>
      </c>
      <c r="C28" s="60" t="s">
        <v>58</v>
      </c>
      <c r="D28" s="60" t="s">
        <v>15</v>
      </c>
      <c r="E28" s="60" t="s">
        <v>14</v>
      </c>
      <c r="F28" s="60">
        <v>15</v>
      </c>
      <c r="G28" s="60">
        <v>40</v>
      </c>
      <c r="H28" s="60">
        <v>1</v>
      </c>
      <c r="I28" s="60">
        <v>1</v>
      </c>
      <c r="J28" s="60">
        <v>1</v>
      </c>
      <c r="K28" s="60">
        <v>1</v>
      </c>
      <c r="L28" s="60">
        <f t="shared" si="0"/>
        <v>4</v>
      </c>
      <c r="M28" s="60">
        <f t="shared" si="1"/>
        <v>60</v>
      </c>
      <c r="N28" s="59">
        <f t="shared" si="6"/>
        <v>100</v>
      </c>
      <c r="O28" s="58">
        <f t="shared" si="3"/>
        <v>10</v>
      </c>
      <c r="P28" s="58">
        <f t="shared" si="4"/>
        <v>50</v>
      </c>
      <c r="Q28" s="58">
        <f t="shared" si="5"/>
        <v>40</v>
      </c>
    </row>
    <row r="29" spans="1:17" ht="17.100000000000001" customHeight="1">
      <c r="A29" s="60">
        <v>28</v>
      </c>
      <c r="B29" s="60" t="s">
        <v>57</v>
      </c>
      <c r="C29" s="60" t="s">
        <v>56</v>
      </c>
      <c r="D29" s="60" t="s">
        <v>15</v>
      </c>
      <c r="E29" s="60" t="s">
        <v>14</v>
      </c>
      <c r="F29" s="60">
        <v>15</v>
      </c>
      <c r="G29" s="60">
        <v>40</v>
      </c>
      <c r="H29" s="60">
        <v>1</v>
      </c>
      <c r="I29" s="60">
        <v>1</v>
      </c>
      <c r="J29" s="60">
        <v>1</v>
      </c>
      <c r="K29" s="60">
        <v>1</v>
      </c>
      <c r="L29" s="60">
        <f t="shared" si="0"/>
        <v>4</v>
      </c>
      <c r="M29" s="60">
        <f t="shared" si="1"/>
        <v>60</v>
      </c>
      <c r="N29" s="59">
        <f t="shared" si="6"/>
        <v>100</v>
      </c>
      <c r="O29" s="58">
        <f t="shared" si="3"/>
        <v>10</v>
      </c>
      <c r="P29" s="58">
        <f t="shared" si="4"/>
        <v>50</v>
      </c>
      <c r="Q29" s="58">
        <f t="shared" si="5"/>
        <v>40</v>
      </c>
    </row>
    <row r="30" spans="1:17" ht="17.100000000000001" customHeight="1">
      <c r="A30" s="60">
        <v>29</v>
      </c>
      <c r="B30" s="60" t="s">
        <v>55</v>
      </c>
      <c r="C30" s="60" t="s">
        <v>54</v>
      </c>
      <c r="D30" s="60" t="s">
        <v>31</v>
      </c>
      <c r="E30" s="60" t="s">
        <v>14</v>
      </c>
      <c r="F30" s="60">
        <v>15</v>
      </c>
      <c r="G30" s="60">
        <v>40</v>
      </c>
      <c r="H30" s="60">
        <v>1</v>
      </c>
      <c r="I30" s="60">
        <v>0</v>
      </c>
      <c r="J30" s="60">
        <v>1</v>
      </c>
      <c r="K30" s="60">
        <v>0</v>
      </c>
      <c r="L30" s="60">
        <f t="shared" si="0"/>
        <v>2</v>
      </c>
      <c r="M30" s="60">
        <f t="shared" si="1"/>
        <v>30</v>
      </c>
      <c r="N30" s="59">
        <f t="shared" si="6"/>
        <v>70</v>
      </c>
      <c r="O30" s="58">
        <f t="shared" si="3"/>
        <v>10</v>
      </c>
      <c r="P30" s="58">
        <f t="shared" si="4"/>
        <v>20</v>
      </c>
      <c r="Q30" s="58">
        <f t="shared" si="5"/>
        <v>40</v>
      </c>
    </row>
    <row r="31" spans="1:17" ht="17.100000000000001" customHeight="1">
      <c r="A31" s="60">
        <v>30</v>
      </c>
      <c r="B31" s="60" t="s">
        <v>53</v>
      </c>
      <c r="C31" s="60" t="s">
        <v>52</v>
      </c>
      <c r="D31" s="60" t="s">
        <v>31</v>
      </c>
      <c r="E31" s="60" t="s">
        <v>14</v>
      </c>
      <c r="F31" s="60">
        <v>15</v>
      </c>
      <c r="G31" s="60">
        <v>40</v>
      </c>
      <c r="H31" s="60">
        <v>1</v>
      </c>
      <c r="I31" s="60">
        <v>1</v>
      </c>
      <c r="J31" s="60">
        <v>1</v>
      </c>
      <c r="K31" s="60">
        <v>1</v>
      </c>
      <c r="L31" s="60">
        <f t="shared" si="0"/>
        <v>4</v>
      </c>
      <c r="M31" s="60">
        <f t="shared" si="1"/>
        <v>60</v>
      </c>
      <c r="N31" s="59">
        <f t="shared" si="6"/>
        <v>100</v>
      </c>
      <c r="O31" s="58">
        <f t="shared" si="3"/>
        <v>10</v>
      </c>
      <c r="P31" s="58">
        <f t="shared" si="4"/>
        <v>50</v>
      </c>
      <c r="Q31" s="58">
        <f t="shared" si="5"/>
        <v>40</v>
      </c>
    </row>
    <row r="32" spans="1:17" ht="17.100000000000001" customHeight="1">
      <c r="A32" s="60">
        <v>31</v>
      </c>
      <c r="B32" s="60" t="s">
        <v>51</v>
      </c>
      <c r="C32" s="60" t="s">
        <v>50</v>
      </c>
      <c r="D32" s="60" t="s">
        <v>31</v>
      </c>
      <c r="E32" s="60" t="s">
        <v>14</v>
      </c>
      <c r="F32" s="60">
        <v>15</v>
      </c>
      <c r="G32" s="60">
        <v>40</v>
      </c>
      <c r="H32" s="60">
        <v>1</v>
      </c>
      <c r="I32" s="60">
        <v>1</v>
      </c>
      <c r="J32" s="60">
        <v>1</v>
      </c>
      <c r="K32" s="60">
        <v>1</v>
      </c>
      <c r="L32" s="60">
        <f t="shared" si="0"/>
        <v>4</v>
      </c>
      <c r="M32" s="60">
        <f t="shared" si="1"/>
        <v>60</v>
      </c>
      <c r="N32" s="59">
        <f t="shared" si="6"/>
        <v>100</v>
      </c>
      <c r="O32" s="58">
        <f t="shared" si="3"/>
        <v>10</v>
      </c>
      <c r="P32" s="58">
        <f t="shared" si="4"/>
        <v>50</v>
      </c>
      <c r="Q32" s="58">
        <f t="shared" si="5"/>
        <v>40</v>
      </c>
    </row>
    <row r="33" spans="1:17" ht="17.100000000000001" customHeight="1">
      <c r="A33" s="60">
        <v>32</v>
      </c>
      <c r="B33" s="60" t="s">
        <v>49</v>
      </c>
      <c r="C33" s="60" t="s">
        <v>48</v>
      </c>
      <c r="D33" s="60" t="s">
        <v>31</v>
      </c>
      <c r="E33" s="60" t="s">
        <v>14</v>
      </c>
      <c r="F33" s="60">
        <v>15</v>
      </c>
      <c r="G33" s="60">
        <v>40</v>
      </c>
      <c r="H33" s="60">
        <v>1</v>
      </c>
      <c r="I33" s="60">
        <v>1</v>
      </c>
      <c r="J33" s="60">
        <v>1</v>
      </c>
      <c r="K33" s="60">
        <v>1</v>
      </c>
      <c r="L33" s="60">
        <f t="shared" si="0"/>
        <v>4</v>
      </c>
      <c r="M33" s="60">
        <f t="shared" si="1"/>
        <v>60</v>
      </c>
      <c r="N33" s="59">
        <f t="shared" si="6"/>
        <v>100</v>
      </c>
      <c r="O33" s="58">
        <f t="shared" si="3"/>
        <v>10</v>
      </c>
      <c r="P33" s="58">
        <f t="shared" si="4"/>
        <v>50</v>
      </c>
      <c r="Q33" s="58">
        <f t="shared" si="5"/>
        <v>40</v>
      </c>
    </row>
    <row r="34" spans="1:17" ht="17.100000000000001" customHeight="1">
      <c r="A34" s="60">
        <v>33</v>
      </c>
      <c r="B34" s="60" t="s">
        <v>47</v>
      </c>
      <c r="C34" s="60" t="s">
        <v>46</v>
      </c>
      <c r="D34" s="60" t="s">
        <v>15</v>
      </c>
      <c r="E34" s="60" t="s">
        <v>20</v>
      </c>
      <c r="F34" s="60">
        <v>15</v>
      </c>
      <c r="G34" s="60">
        <v>40</v>
      </c>
      <c r="H34" s="60">
        <v>1</v>
      </c>
      <c r="I34" s="60">
        <v>1</v>
      </c>
      <c r="J34" s="60">
        <v>1</v>
      </c>
      <c r="K34" s="60">
        <v>1</v>
      </c>
      <c r="L34" s="60">
        <f t="shared" si="0"/>
        <v>4</v>
      </c>
      <c r="M34" s="60">
        <f t="shared" si="1"/>
        <v>60</v>
      </c>
      <c r="N34" s="59">
        <f t="shared" si="6"/>
        <v>100</v>
      </c>
      <c r="O34" s="58">
        <f t="shared" si="3"/>
        <v>10</v>
      </c>
      <c r="P34" s="58">
        <f t="shared" si="4"/>
        <v>50</v>
      </c>
      <c r="Q34" s="58">
        <f t="shared" si="5"/>
        <v>40</v>
      </c>
    </row>
    <row r="35" spans="1:17" ht="17.100000000000001" customHeight="1">
      <c r="A35" s="60">
        <v>34</v>
      </c>
      <c r="B35" s="60" t="s">
        <v>45</v>
      </c>
      <c r="C35" s="60" t="s">
        <v>44</v>
      </c>
      <c r="D35" s="60" t="s">
        <v>15</v>
      </c>
      <c r="E35" s="60" t="s">
        <v>14</v>
      </c>
      <c r="F35" s="60">
        <v>15</v>
      </c>
      <c r="G35" s="60">
        <v>40</v>
      </c>
      <c r="H35" s="60">
        <v>1</v>
      </c>
      <c r="I35" s="60">
        <v>1</v>
      </c>
      <c r="J35" s="60">
        <v>1</v>
      </c>
      <c r="K35" s="60">
        <v>1</v>
      </c>
      <c r="L35" s="60">
        <f t="shared" si="0"/>
        <v>4</v>
      </c>
      <c r="M35" s="60">
        <f t="shared" si="1"/>
        <v>60</v>
      </c>
      <c r="N35" s="59">
        <f t="shared" si="6"/>
        <v>100</v>
      </c>
      <c r="O35" s="58">
        <f t="shared" si="3"/>
        <v>10</v>
      </c>
      <c r="P35" s="58">
        <f t="shared" si="4"/>
        <v>50</v>
      </c>
      <c r="Q35" s="58">
        <f t="shared" si="5"/>
        <v>40</v>
      </c>
    </row>
    <row r="36" spans="1:17" ht="17.100000000000001" customHeight="1">
      <c r="A36" s="60">
        <v>35</v>
      </c>
      <c r="B36" s="60" t="s">
        <v>43</v>
      </c>
      <c r="C36" s="60" t="s">
        <v>42</v>
      </c>
      <c r="D36" s="60" t="s">
        <v>15</v>
      </c>
      <c r="E36" s="60" t="s">
        <v>14</v>
      </c>
      <c r="F36" s="60">
        <v>14</v>
      </c>
      <c r="G36" s="60">
        <v>35</v>
      </c>
      <c r="H36" s="60">
        <v>1</v>
      </c>
      <c r="I36" s="60">
        <v>1</v>
      </c>
      <c r="J36" s="60">
        <v>1</v>
      </c>
      <c r="K36" s="60">
        <v>1</v>
      </c>
      <c r="L36" s="60">
        <f t="shared" si="0"/>
        <v>4</v>
      </c>
      <c r="M36" s="60">
        <f t="shared" si="1"/>
        <v>60</v>
      </c>
      <c r="N36" s="59">
        <f t="shared" si="6"/>
        <v>95</v>
      </c>
      <c r="O36" s="58">
        <f t="shared" si="3"/>
        <v>10</v>
      </c>
      <c r="P36" s="58">
        <f t="shared" si="4"/>
        <v>50</v>
      </c>
      <c r="Q36" s="58">
        <f t="shared" si="5"/>
        <v>35</v>
      </c>
    </row>
    <row r="37" spans="1:17" ht="17.100000000000001" customHeight="1">
      <c r="A37" s="60">
        <v>36</v>
      </c>
      <c r="B37" s="60" t="s">
        <v>41</v>
      </c>
      <c r="C37" s="60" t="s">
        <v>40</v>
      </c>
      <c r="D37" s="60" t="s">
        <v>15</v>
      </c>
      <c r="E37" s="60" t="s">
        <v>20</v>
      </c>
      <c r="F37" s="60">
        <v>15</v>
      </c>
      <c r="G37" s="60">
        <v>40</v>
      </c>
      <c r="H37" s="60">
        <v>1</v>
      </c>
      <c r="I37" s="60">
        <v>1</v>
      </c>
      <c r="J37" s="60">
        <v>1</v>
      </c>
      <c r="K37" s="60">
        <v>1</v>
      </c>
      <c r="L37" s="60">
        <f t="shared" si="0"/>
        <v>4</v>
      </c>
      <c r="M37" s="60">
        <f t="shared" si="1"/>
        <v>60</v>
      </c>
      <c r="N37" s="59">
        <f t="shared" si="6"/>
        <v>100</v>
      </c>
      <c r="O37" s="58">
        <f t="shared" si="3"/>
        <v>10</v>
      </c>
      <c r="P37" s="58">
        <f t="shared" si="4"/>
        <v>50</v>
      </c>
      <c r="Q37" s="58">
        <f t="shared" si="5"/>
        <v>40</v>
      </c>
    </row>
    <row r="38" spans="1:17" ht="17.100000000000001" customHeight="1">
      <c r="A38" s="60">
        <v>37</v>
      </c>
      <c r="B38" s="60" t="s">
        <v>39</v>
      </c>
      <c r="C38" s="60" t="s">
        <v>38</v>
      </c>
      <c r="D38" s="60" t="s">
        <v>15</v>
      </c>
      <c r="E38" s="60" t="s">
        <v>20</v>
      </c>
      <c r="F38" s="60">
        <v>15</v>
      </c>
      <c r="G38" s="60">
        <v>40</v>
      </c>
      <c r="H38" s="60">
        <v>1</v>
      </c>
      <c r="I38" s="60">
        <v>1</v>
      </c>
      <c r="J38" s="60">
        <v>1</v>
      </c>
      <c r="K38" s="60">
        <v>1</v>
      </c>
      <c r="L38" s="60">
        <f t="shared" si="0"/>
        <v>4</v>
      </c>
      <c r="M38" s="60">
        <f t="shared" si="1"/>
        <v>60</v>
      </c>
      <c r="N38" s="59">
        <f t="shared" si="6"/>
        <v>100</v>
      </c>
      <c r="O38" s="58">
        <f t="shared" si="3"/>
        <v>10</v>
      </c>
      <c r="P38" s="58">
        <f t="shared" si="4"/>
        <v>50</v>
      </c>
      <c r="Q38" s="58">
        <f t="shared" si="5"/>
        <v>40</v>
      </c>
    </row>
    <row r="39" spans="1:17" ht="17.100000000000001" customHeight="1">
      <c r="A39" s="60">
        <v>38</v>
      </c>
      <c r="B39" s="60" t="s">
        <v>37</v>
      </c>
      <c r="C39" s="60" t="s">
        <v>36</v>
      </c>
      <c r="D39" s="60" t="s">
        <v>15</v>
      </c>
      <c r="E39" s="60" t="s">
        <v>20</v>
      </c>
      <c r="F39" s="60">
        <v>15</v>
      </c>
      <c r="G39" s="60">
        <v>40</v>
      </c>
      <c r="H39" s="60">
        <v>1</v>
      </c>
      <c r="I39" s="60">
        <v>1</v>
      </c>
      <c r="J39" s="60">
        <v>1</v>
      </c>
      <c r="K39" s="60">
        <v>1</v>
      </c>
      <c r="L39" s="60">
        <f t="shared" si="0"/>
        <v>4</v>
      </c>
      <c r="M39" s="60">
        <f t="shared" si="1"/>
        <v>60</v>
      </c>
      <c r="N39" s="59">
        <f t="shared" si="6"/>
        <v>100</v>
      </c>
      <c r="O39" s="58">
        <f t="shared" si="3"/>
        <v>10</v>
      </c>
      <c r="P39" s="58">
        <f t="shared" si="4"/>
        <v>50</v>
      </c>
      <c r="Q39" s="58">
        <f t="shared" si="5"/>
        <v>40</v>
      </c>
    </row>
    <row r="40" spans="1:17" ht="17.100000000000001" customHeight="1">
      <c r="A40" s="60">
        <v>39</v>
      </c>
      <c r="B40" s="60" t="s">
        <v>35</v>
      </c>
      <c r="C40" s="60" t="s">
        <v>34</v>
      </c>
      <c r="D40" s="60" t="s">
        <v>31</v>
      </c>
      <c r="E40" s="60" t="s">
        <v>20</v>
      </c>
      <c r="F40" s="60">
        <v>15</v>
      </c>
      <c r="G40" s="60">
        <v>40</v>
      </c>
      <c r="H40" s="60">
        <v>1</v>
      </c>
      <c r="I40" s="60">
        <v>1</v>
      </c>
      <c r="J40" s="60">
        <v>1</v>
      </c>
      <c r="K40" s="60">
        <v>1</v>
      </c>
      <c r="L40" s="60">
        <f t="shared" si="0"/>
        <v>4</v>
      </c>
      <c r="M40" s="60">
        <f t="shared" si="1"/>
        <v>60</v>
      </c>
      <c r="N40" s="59">
        <f t="shared" si="6"/>
        <v>100</v>
      </c>
      <c r="O40" s="58">
        <f t="shared" si="3"/>
        <v>10</v>
      </c>
      <c r="P40" s="58">
        <f t="shared" si="4"/>
        <v>50</v>
      </c>
      <c r="Q40" s="58">
        <f t="shared" si="5"/>
        <v>40</v>
      </c>
    </row>
    <row r="41" spans="1:17" ht="17.100000000000001" customHeight="1">
      <c r="A41" s="60">
        <v>40</v>
      </c>
      <c r="B41" s="60" t="s">
        <v>33</v>
      </c>
      <c r="C41" s="60" t="s">
        <v>32</v>
      </c>
      <c r="D41" s="60" t="s">
        <v>31</v>
      </c>
      <c r="E41" s="60" t="s">
        <v>20</v>
      </c>
      <c r="F41" s="60">
        <v>15</v>
      </c>
      <c r="G41" s="60">
        <v>40</v>
      </c>
      <c r="H41" s="60">
        <v>0</v>
      </c>
      <c r="I41" s="60">
        <v>1</v>
      </c>
      <c r="J41" s="60">
        <v>1</v>
      </c>
      <c r="K41" s="60">
        <v>0</v>
      </c>
      <c r="L41" s="60">
        <f t="shared" si="0"/>
        <v>2</v>
      </c>
      <c r="M41" s="60">
        <f t="shared" si="1"/>
        <v>30</v>
      </c>
      <c r="N41" s="59">
        <f t="shared" si="6"/>
        <v>70</v>
      </c>
      <c r="O41" s="58">
        <f t="shared" si="3"/>
        <v>5</v>
      </c>
      <c r="P41" s="58">
        <f t="shared" si="4"/>
        <v>25</v>
      </c>
      <c r="Q41" s="58">
        <f t="shared" si="5"/>
        <v>40</v>
      </c>
    </row>
    <row r="42" spans="1:17" ht="17.100000000000001" customHeight="1">
      <c r="A42" s="60">
        <v>41</v>
      </c>
      <c r="B42" s="60" t="s">
        <v>30</v>
      </c>
      <c r="C42" s="60" t="s">
        <v>29</v>
      </c>
      <c r="D42" s="60" t="s">
        <v>15</v>
      </c>
      <c r="E42" s="60" t="s">
        <v>20</v>
      </c>
      <c r="F42" s="60">
        <v>15</v>
      </c>
      <c r="G42" s="60">
        <v>40</v>
      </c>
      <c r="H42" s="60">
        <v>1</v>
      </c>
      <c r="I42" s="60">
        <v>1</v>
      </c>
      <c r="J42" s="60">
        <v>1</v>
      </c>
      <c r="K42" s="60">
        <v>1</v>
      </c>
      <c r="L42" s="60">
        <f t="shared" si="0"/>
        <v>4</v>
      </c>
      <c r="M42" s="60">
        <f t="shared" si="1"/>
        <v>60</v>
      </c>
      <c r="N42" s="59">
        <f t="shared" si="6"/>
        <v>100</v>
      </c>
      <c r="O42" s="58">
        <f t="shared" si="3"/>
        <v>10</v>
      </c>
      <c r="P42" s="58">
        <f t="shared" si="4"/>
        <v>50</v>
      </c>
      <c r="Q42" s="58">
        <f t="shared" si="5"/>
        <v>40</v>
      </c>
    </row>
    <row r="43" spans="1:17" ht="17.100000000000001" customHeight="1">
      <c r="A43" s="60">
        <v>42</v>
      </c>
      <c r="B43" s="60" t="s">
        <v>28</v>
      </c>
      <c r="C43" s="60" t="s">
        <v>27</v>
      </c>
      <c r="D43" s="60" t="s">
        <v>15</v>
      </c>
      <c r="E43" s="60" t="s">
        <v>20</v>
      </c>
      <c r="F43" s="60">
        <v>15</v>
      </c>
      <c r="G43" s="60">
        <v>40</v>
      </c>
      <c r="H43" s="60">
        <v>1</v>
      </c>
      <c r="I43" s="60">
        <v>1</v>
      </c>
      <c r="J43" s="60">
        <v>1</v>
      </c>
      <c r="K43" s="60">
        <v>1</v>
      </c>
      <c r="L43" s="60">
        <f t="shared" si="0"/>
        <v>4</v>
      </c>
      <c r="M43" s="60">
        <f t="shared" si="1"/>
        <v>60</v>
      </c>
      <c r="N43" s="59">
        <f t="shared" si="6"/>
        <v>100</v>
      </c>
      <c r="O43" s="58">
        <f t="shared" si="3"/>
        <v>10</v>
      </c>
      <c r="P43" s="58">
        <f t="shared" si="4"/>
        <v>50</v>
      </c>
      <c r="Q43" s="58">
        <f t="shared" si="5"/>
        <v>40</v>
      </c>
    </row>
    <row r="44" spans="1:17" ht="17.100000000000001" customHeight="1">
      <c r="A44" s="60">
        <v>43</v>
      </c>
      <c r="B44" s="60" t="s">
        <v>26</v>
      </c>
      <c r="C44" s="60" t="s">
        <v>25</v>
      </c>
      <c r="D44" s="60" t="s">
        <v>15</v>
      </c>
      <c r="E44" s="60" t="s">
        <v>20</v>
      </c>
      <c r="F44" s="60">
        <v>15</v>
      </c>
      <c r="G44" s="60">
        <v>40</v>
      </c>
      <c r="H44" s="60">
        <v>1</v>
      </c>
      <c r="I44" s="60">
        <v>1</v>
      </c>
      <c r="J44" s="60">
        <v>1</v>
      </c>
      <c r="K44" s="60">
        <v>1</v>
      </c>
      <c r="L44" s="60">
        <f t="shared" si="0"/>
        <v>4</v>
      </c>
      <c r="M44" s="60">
        <f t="shared" si="1"/>
        <v>60</v>
      </c>
      <c r="N44" s="59">
        <f t="shared" si="6"/>
        <v>100</v>
      </c>
      <c r="O44" s="58">
        <f t="shared" si="3"/>
        <v>10</v>
      </c>
      <c r="P44" s="58">
        <f t="shared" si="4"/>
        <v>50</v>
      </c>
      <c r="Q44" s="58">
        <f t="shared" si="5"/>
        <v>40</v>
      </c>
    </row>
    <row r="45" spans="1:17" ht="24" customHeight="1">
      <c r="A45" s="60">
        <v>44</v>
      </c>
      <c r="B45" s="60" t="s">
        <v>24</v>
      </c>
      <c r="C45" s="60" t="s">
        <v>23</v>
      </c>
      <c r="D45" s="60" t="s">
        <v>15</v>
      </c>
      <c r="E45" s="60" t="s">
        <v>20</v>
      </c>
      <c r="F45" s="60">
        <v>15</v>
      </c>
      <c r="G45" s="60">
        <v>40</v>
      </c>
      <c r="H45" s="60">
        <v>1</v>
      </c>
      <c r="I45" s="60">
        <v>1</v>
      </c>
      <c r="J45" s="60">
        <v>1</v>
      </c>
      <c r="K45" s="60">
        <v>1</v>
      </c>
      <c r="L45" s="60">
        <f t="shared" si="0"/>
        <v>4</v>
      </c>
      <c r="M45" s="60">
        <f t="shared" si="1"/>
        <v>60</v>
      </c>
      <c r="N45" s="59">
        <f t="shared" si="6"/>
        <v>100</v>
      </c>
      <c r="O45" s="58">
        <f t="shared" si="3"/>
        <v>10</v>
      </c>
      <c r="P45" s="58">
        <f t="shared" si="4"/>
        <v>50</v>
      </c>
      <c r="Q45" s="58">
        <f t="shared" si="5"/>
        <v>40</v>
      </c>
    </row>
    <row r="46" spans="1:17" ht="19.5" customHeight="1">
      <c r="A46" s="60">
        <v>45</v>
      </c>
      <c r="B46" s="60" t="s">
        <v>22</v>
      </c>
      <c r="C46" s="60" t="s">
        <v>21</v>
      </c>
      <c r="D46" s="60" t="s">
        <v>15</v>
      </c>
      <c r="E46" s="60" t="s">
        <v>20</v>
      </c>
      <c r="F46" s="60">
        <v>15</v>
      </c>
      <c r="G46" s="60">
        <v>40</v>
      </c>
      <c r="H46" s="60">
        <v>1</v>
      </c>
      <c r="I46" s="60">
        <v>1</v>
      </c>
      <c r="J46" s="60">
        <v>1</v>
      </c>
      <c r="K46" s="60">
        <v>1</v>
      </c>
      <c r="L46" s="60">
        <f t="shared" si="0"/>
        <v>4</v>
      </c>
      <c r="M46" s="60">
        <f t="shared" si="1"/>
        <v>60</v>
      </c>
      <c r="N46" s="59">
        <f t="shared" si="6"/>
        <v>100</v>
      </c>
      <c r="O46" s="58">
        <f t="shared" si="3"/>
        <v>10</v>
      </c>
      <c r="P46" s="58">
        <f t="shared" si="4"/>
        <v>50</v>
      </c>
      <c r="Q46" s="58">
        <f t="shared" si="5"/>
        <v>40</v>
      </c>
    </row>
    <row r="47" spans="1:17" ht="20.25" customHeight="1">
      <c r="A47" s="60">
        <v>46</v>
      </c>
      <c r="B47" s="60" t="s">
        <v>19</v>
      </c>
      <c r="C47" s="60" t="s">
        <v>18</v>
      </c>
      <c r="D47" s="60" t="s">
        <v>15</v>
      </c>
      <c r="E47" s="60" t="s">
        <v>14</v>
      </c>
      <c r="F47" s="60">
        <v>15</v>
      </c>
      <c r="G47" s="60">
        <v>40</v>
      </c>
      <c r="H47" s="60">
        <v>1</v>
      </c>
      <c r="I47" s="60">
        <v>1</v>
      </c>
      <c r="J47" s="60">
        <v>0</v>
      </c>
      <c r="K47" s="60">
        <v>1</v>
      </c>
      <c r="L47" s="60">
        <f t="shared" si="0"/>
        <v>3</v>
      </c>
      <c r="M47" s="60">
        <f t="shared" si="1"/>
        <v>45</v>
      </c>
      <c r="N47" s="59">
        <f t="shared" si="6"/>
        <v>85</v>
      </c>
      <c r="O47" s="58">
        <f t="shared" si="3"/>
        <v>5</v>
      </c>
      <c r="P47" s="58">
        <f t="shared" si="4"/>
        <v>40</v>
      </c>
      <c r="Q47" s="58">
        <f t="shared" si="5"/>
        <v>40</v>
      </c>
    </row>
    <row r="48" spans="1:17" ht="20.25" customHeight="1">
      <c r="A48" s="60">
        <v>47</v>
      </c>
      <c r="B48" s="60" t="s">
        <v>17</v>
      </c>
      <c r="C48" s="60" t="s">
        <v>16</v>
      </c>
      <c r="D48" s="60" t="s">
        <v>15</v>
      </c>
      <c r="E48" s="60" t="s">
        <v>14</v>
      </c>
      <c r="F48" s="60">
        <v>15</v>
      </c>
      <c r="G48" s="60">
        <v>40</v>
      </c>
      <c r="H48" s="60">
        <v>1</v>
      </c>
      <c r="I48" s="60">
        <v>0</v>
      </c>
      <c r="J48" s="60">
        <v>1</v>
      </c>
      <c r="K48" s="60">
        <v>1</v>
      </c>
      <c r="L48" s="60">
        <f t="shared" si="0"/>
        <v>3</v>
      </c>
      <c r="M48" s="60">
        <f t="shared" si="1"/>
        <v>45</v>
      </c>
      <c r="N48" s="59">
        <f t="shared" si="6"/>
        <v>85</v>
      </c>
      <c r="O48" s="58">
        <f t="shared" si="3"/>
        <v>10</v>
      </c>
      <c r="P48" s="58">
        <f t="shared" si="4"/>
        <v>35</v>
      </c>
      <c r="Q48" s="58">
        <f t="shared" si="5"/>
        <v>40</v>
      </c>
    </row>
    <row r="49" spans="5:5" ht="14.25" customHeight="1">
      <c r="E49" s="57"/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8"/>
  <sheetViews>
    <sheetView workbookViewId="0">
      <selection activeCell="T2" sqref="F2:T2"/>
    </sheetView>
  </sheetViews>
  <sheetFormatPr defaultColWidth="9" defaultRowHeight="14.4"/>
  <cols>
    <col min="1" max="4" width="20" style="66" customWidth="1"/>
    <col min="5" max="5" width="16" style="66" customWidth="1"/>
    <col min="6" max="33" width="9" style="66" customWidth="1"/>
    <col min="34" max="36" width="9" style="77"/>
    <col min="37" max="16384" width="9" style="66"/>
  </cols>
  <sheetData>
    <row r="1" spans="1:36" ht="24.9" customHeight="1">
      <c r="A1" s="69" t="s">
        <v>159</v>
      </c>
      <c r="B1" s="69" t="s">
        <v>160</v>
      </c>
      <c r="C1" s="69" t="s">
        <v>161</v>
      </c>
      <c r="D1" s="69" t="s">
        <v>162</v>
      </c>
      <c r="E1" s="69" t="s">
        <v>163</v>
      </c>
      <c r="F1" s="72" t="s">
        <v>150</v>
      </c>
      <c r="G1" s="72" t="s">
        <v>149</v>
      </c>
      <c r="H1" s="72" t="s">
        <v>148</v>
      </c>
      <c r="I1" s="72" t="s">
        <v>147</v>
      </c>
      <c r="J1" s="72" t="s">
        <v>146</v>
      </c>
      <c r="K1" s="72" t="s">
        <v>145</v>
      </c>
      <c r="L1" s="72" t="s">
        <v>144</v>
      </c>
      <c r="M1" s="72" t="s">
        <v>143</v>
      </c>
      <c r="N1" s="72" t="s">
        <v>142</v>
      </c>
      <c r="O1" s="72" t="s">
        <v>141</v>
      </c>
      <c r="P1" s="72" t="s">
        <v>140</v>
      </c>
      <c r="Q1" s="72" t="s">
        <v>139</v>
      </c>
      <c r="R1" s="72" t="s">
        <v>138</v>
      </c>
      <c r="S1" s="72" t="s">
        <v>137</v>
      </c>
      <c r="T1" s="72" t="s">
        <v>136</v>
      </c>
      <c r="U1" s="72" t="s">
        <v>151</v>
      </c>
      <c r="V1" s="72" t="s">
        <v>135</v>
      </c>
      <c r="W1" s="72" t="s">
        <v>134</v>
      </c>
      <c r="X1" s="72" t="s">
        <v>152</v>
      </c>
      <c r="Y1" s="72" t="s">
        <v>133</v>
      </c>
      <c r="Z1" s="72" t="s">
        <v>132</v>
      </c>
      <c r="AA1" s="72" t="s">
        <v>131</v>
      </c>
      <c r="AB1" s="72" t="s">
        <v>153</v>
      </c>
      <c r="AC1" s="72" t="s">
        <v>130</v>
      </c>
      <c r="AD1" s="72" t="s">
        <v>129</v>
      </c>
      <c r="AE1" s="72" t="s">
        <v>128</v>
      </c>
      <c r="AF1" s="72" t="s">
        <v>154</v>
      </c>
      <c r="AG1" s="72" t="s">
        <v>155</v>
      </c>
      <c r="AH1" s="75" t="s">
        <v>156</v>
      </c>
      <c r="AI1" s="75" t="s">
        <v>157</v>
      </c>
      <c r="AJ1" s="75" t="s">
        <v>158</v>
      </c>
    </row>
    <row r="2" spans="1:36" ht="20.100000000000001" customHeight="1">
      <c r="A2" s="70">
        <v>1</v>
      </c>
      <c r="B2" s="70" t="s">
        <v>164</v>
      </c>
      <c r="C2" s="70" t="s">
        <v>114</v>
      </c>
      <c r="D2" s="70" t="s">
        <v>165</v>
      </c>
      <c r="E2" s="70">
        <v>1</v>
      </c>
      <c r="F2" s="72">
        <v>0</v>
      </c>
      <c r="G2" s="72">
        <v>0</v>
      </c>
      <c r="H2" s="72">
        <v>3</v>
      </c>
      <c r="I2" s="72">
        <v>3</v>
      </c>
      <c r="J2" s="72">
        <v>3</v>
      </c>
      <c r="K2" s="72">
        <v>3</v>
      </c>
      <c r="L2" s="72">
        <v>3</v>
      </c>
      <c r="M2" s="72">
        <v>3</v>
      </c>
      <c r="N2" s="72">
        <v>3</v>
      </c>
      <c r="O2" s="72">
        <v>3</v>
      </c>
      <c r="P2" s="72">
        <v>0</v>
      </c>
      <c r="Q2" s="72">
        <v>0</v>
      </c>
      <c r="R2" s="72">
        <v>3</v>
      </c>
      <c r="S2" s="72">
        <v>3</v>
      </c>
      <c r="T2" s="72">
        <v>3</v>
      </c>
      <c r="U2" s="72">
        <f t="shared" ref="U2:U48" si="0">SUM(F2:T2)</f>
        <v>33</v>
      </c>
      <c r="V2" s="72">
        <v>6</v>
      </c>
      <c r="W2" s="72">
        <v>6</v>
      </c>
      <c r="X2" s="72">
        <f t="shared" ref="X2:X48" si="1">SUM(V2:W2)</f>
        <v>12</v>
      </c>
      <c r="Y2" s="72">
        <v>4</v>
      </c>
      <c r="Z2" s="72">
        <v>4</v>
      </c>
      <c r="AA2" s="72">
        <v>7</v>
      </c>
      <c r="AB2" s="72">
        <f t="shared" ref="AB2:AB48" si="2">SUM(Y2:AA2)</f>
        <v>15</v>
      </c>
      <c r="AC2" s="72">
        <v>4</v>
      </c>
      <c r="AD2" s="72">
        <v>4</v>
      </c>
      <c r="AE2" s="72">
        <v>7</v>
      </c>
      <c r="AF2" s="72">
        <f t="shared" ref="AF2:AF48" si="3">SUM(AC2:AE2)</f>
        <v>15</v>
      </c>
      <c r="AG2" s="72">
        <v>75</v>
      </c>
      <c r="AH2" s="75">
        <f t="shared" ref="AH2:AH48" si="4">J2+T2+V2</f>
        <v>12</v>
      </c>
      <c r="AI2" s="75">
        <f t="shared" ref="AI2:AI48" si="5">Q2+R2+S2+W2+Z2+AF2</f>
        <v>31</v>
      </c>
      <c r="AJ2" s="75">
        <f t="shared" ref="AJ2:AJ48" si="6">F2+G2+H2+I2+K2+L2+M2+N2+O2+P2+Y2+AA2</f>
        <v>32</v>
      </c>
    </row>
    <row r="3" spans="1:36" ht="20.100000000000001" customHeight="1">
      <c r="A3" s="70">
        <v>2</v>
      </c>
      <c r="B3" s="70" t="s">
        <v>164</v>
      </c>
      <c r="C3" s="70" t="s">
        <v>112</v>
      </c>
      <c r="D3" s="70" t="s">
        <v>166</v>
      </c>
      <c r="E3" s="70">
        <v>1</v>
      </c>
      <c r="F3" s="72">
        <v>3</v>
      </c>
      <c r="G3" s="72">
        <v>3</v>
      </c>
      <c r="H3" s="72">
        <v>3</v>
      </c>
      <c r="I3" s="72">
        <v>3</v>
      </c>
      <c r="J3" s="72">
        <v>3</v>
      </c>
      <c r="K3" s="72">
        <v>3</v>
      </c>
      <c r="L3" s="72">
        <v>0</v>
      </c>
      <c r="M3" s="72">
        <v>3</v>
      </c>
      <c r="N3" s="72">
        <v>3</v>
      </c>
      <c r="O3" s="72">
        <v>3</v>
      </c>
      <c r="P3" s="72">
        <v>3</v>
      </c>
      <c r="Q3" s="72">
        <v>0</v>
      </c>
      <c r="R3" s="72">
        <v>3</v>
      </c>
      <c r="S3" s="72">
        <v>3</v>
      </c>
      <c r="T3" s="72">
        <v>0</v>
      </c>
      <c r="U3" s="72">
        <f t="shared" si="0"/>
        <v>36</v>
      </c>
      <c r="V3" s="72">
        <v>6</v>
      </c>
      <c r="W3" s="72">
        <v>1</v>
      </c>
      <c r="X3" s="72">
        <f t="shared" si="1"/>
        <v>7</v>
      </c>
      <c r="Y3" s="72">
        <v>2</v>
      </c>
      <c r="Z3" s="72">
        <v>0</v>
      </c>
      <c r="AA3" s="72">
        <v>0</v>
      </c>
      <c r="AB3" s="72">
        <f t="shared" si="2"/>
        <v>2</v>
      </c>
      <c r="AC3" s="72">
        <v>5</v>
      </c>
      <c r="AD3" s="72">
        <v>4</v>
      </c>
      <c r="AE3" s="72">
        <v>7</v>
      </c>
      <c r="AF3" s="72">
        <f t="shared" si="3"/>
        <v>16</v>
      </c>
      <c r="AG3" s="72">
        <v>61</v>
      </c>
      <c r="AH3" s="75">
        <f t="shared" si="4"/>
        <v>9</v>
      </c>
      <c r="AI3" s="75">
        <f t="shared" si="5"/>
        <v>23</v>
      </c>
      <c r="AJ3" s="75">
        <f t="shared" si="6"/>
        <v>29</v>
      </c>
    </row>
    <row r="4" spans="1:36" s="68" customFormat="1" ht="20.100000000000001" customHeight="1">
      <c r="A4" s="70">
        <v>3</v>
      </c>
      <c r="B4" s="70" t="s">
        <v>167</v>
      </c>
      <c r="C4" s="70" t="s">
        <v>109</v>
      </c>
      <c r="D4" s="70" t="s">
        <v>168</v>
      </c>
      <c r="E4" s="70">
        <v>1</v>
      </c>
      <c r="F4" s="73">
        <v>0</v>
      </c>
      <c r="G4" s="73">
        <v>0</v>
      </c>
      <c r="H4" s="73">
        <v>0</v>
      </c>
      <c r="I4" s="73">
        <v>0</v>
      </c>
      <c r="J4" s="73">
        <v>0</v>
      </c>
      <c r="K4" s="73">
        <v>0</v>
      </c>
      <c r="L4" s="73">
        <v>0</v>
      </c>
      <c r="M4" s="73">
        <v>0</v>
      </c>
      <c r="N4" s="73">
        <v>0</v>
      </c>
      <c r="O4" s="73">
        <v>0</v>
      </c>
      <c r="P4" s="73">
        <v>0</v>
      </c>
      <c r="Q4" s="73">
        <v>0</v>
      </c>
      <c r="R4" s="73">
        <v>0</v>
      </c>
      <c r="S4" s="73">
        <v>0</v>
      </c>
      <c r="T4" s="73">
        <v>0</v>
      </c>
      <c r="U4" s="73">
        <f t="shared" si="0"/>
        <v>0</v>
      </c>
      <c r="V4" s="73"/>
      <c r="W4" s="73"/>
      <c r="X4" s="73">
        <f t="shared" si="1"/>
        <v>0</v>
      </c>
      <c r="Y4" s="73"/>
      <c r="Z4" s="73"/>
      <c r="AA4" s="73"/>
      <c r="AB4" s="73">
        <f t="shared" si="2"/>
        <v>0</v>
      </c>
      <c r="AC4" s="73"/>
      <c r="AD4" s="73"/>
      <c r="AE4" s="73"/>
      <c r="AF4" s="73">
        <f t="shared" si="3"/>
        <v>0</v>
      </c>
      <c r="AG4" s="73"/>
      <c r="AH4" s="76">
        <f t="shared" si="4"/>
        <v>0</v>
      </c>
      <c r="AI4" s="76">
        <f t="shared" si="5"/>
        <v>0</v>
      </c>
      <c r="AJ4" s="76">
        <f t="shared" si="6"/>
        <v>0</v>
      </c>
    </row>
    <row r="5" spans="1:36" s="67" customFormat="1" ht="20.100000000000001" customHeight="1">
      <c r="A5" s="70">
        <v>4</v>
      </c>
      <c r="B5" s="71" t="s">
        <v>169</v>
      </c>
      <c r="C5" s="71" t="s">
        <v>107</v>
      </c>
      <c r="D5" s="71" t="s">
        <v>170</v>
      </c>
      <c r="E5" s="71">
        <v>1</v>
      </c>
      <c r="F5" s="74">
        <v>0</v>
      </c>
      <c r="G5" s="74">
        <v>3</v>
      </c>
      <c r="H5" s="74">
        <v>3</v>
      </c>
      <c r="I5" s="74">
        <v>3</v>
      </c>
      <c r="J5" s="74">
        <v>3</v>
      </c>
      <c r="K5" s="74">
        <v>3</v>
      </c>
      <c r="L5" s="74">
        <v>0</v>
      </c>
      <c r="M5" s="74">
        <v>3</v>
      </c>
      <c r="N5" s="74">
        <v>3</v>
      </c>
      <c r="O5" s="74">
        <v>0</v>
      </c>
      <c r="P5" s="74">
        <v>0</v>
      </c>
      <c r="Q5" s="74">
        <v>3</v>
      </c>
      <c r="R5" s="74">
        <v>3</v>
      </c>
      <c r="S5" s="74">
        <v>3</v>
      </c>
      <c r="T5" s="74">
        <v>0</v>
      </c>
      <c r="U5" s="74">
        <f t="shared" si="0"/>
        <v>30</v>
      </c>
      <c r="V5" s="74">
        <v>8</v>
      </c>
      <c r="W5" s="74">
        <v>6</v>
      </c>
      <c r="X5" s="74">
        <f t="shared" si="1"/>
        <v>14</v>
      </c>
      <c r="Y5" s="74">
        <v>4</v>
      </c>
      <c r="Z5" s="74">
        <v>0</v>
      </c>
      <c r="AA5" s="74">
        <v>7</v>
      </c>
      <c r="AB5" s="74">
        <f t="shared" si="2"/>
        <v>11</v>
      </c>
      <c r="AC5" s="74">
        <v>4</v>
      </c>
      <c r="AD5" s="74">
        <v>4</v>
      </c>
      <c r="AE5" s="74">
        <v>10</v>
      </c>
      <c r="AF5" s="74">
        <f t="shared" si="3"/>
        <v>18</v>
      </c>
      <c r="AG5" s="74">
        <v>73</v>
      </c>
      <c r="AH5" s="75">
        <f t="shared" si="4"/>
        <v>11</v>
      </c>
      <c r="AI5" s="75">
        <f t="shared" si="5"/>
        <v>33</v>
      </c>
      <c r="AJ5" s="75">
        <f t="shared" si="6"/>
        <v>29</v>
      </c>
    </row>
    <row r="6" spans="1:36" ht="20.100000000000001" customHeight="1">
      <c r="A6" s="70">
        <v>5</v>
      </c>
      <c r="B6" s="70" t="s">
        <v>167</v>
      </c>
      <c r="C6" s="70" t="s">
        <v>105</v>
      </c>
      <c r="D6" s="70" t="s">
        <v>171</v>
      </c>
      <c r="E6" s="70">
        <v>1</v>
      </c>
      <c r="F6" s="72">
        <v>3</v>
      </c>
      <c r="G6" s="72">
        <v>0</v>
      </c>
      <c r="H6" s="72">
        <v>3</v>
      </c>
      <c r="I6" s="72">
        <v>0</v>
      </c>
      <c r="J6" s="72">
        <v>3</v>
      </c>
      <c r="K6" s="72">
        <v>0</v>
      </c>
      <c r="L6" s="72">
        <v>0</v>
      </c>
      <c r="M6" s="72">
        <v>3</v>
      </c>
      <c r="N6" s="72">
        <v>3</v>
      </c>
      <c r="O6" s="72">
        <v>3</v>
      </c>
      <c r="P6" s="72">
        <v>0</v>
      </c>
      <c r="Q6" s="72">
        <v>0</v>
      </c>
      <c r="R6" s="72">
        <v>3</v>
      </c>
      <c r="S6" s="72">
        <v>3</v>
      </c>
      <c r="T6" s="72">
        <v>0</v>
      </c>
      <c r="U6" s="72">
        <f t="shared" si="0"/>
        <v>24</v>
      </c>
      <c r="V6" s="72">
        <v>6</v>
      </c>
      <c r="W6" s="72">
        <v>6</v>
      </c>
      <c r="X6" s="72">
        <f t="shared" si="1"/>
        <v>12</v>
      </c>
      <c r="Y6" s="72">
        <v>4</v>
      </c>
      <c r="Z6" s="72">
        <v>0</v>
      </c>
      <c r="AA6" s="72">
        <v>0</v>
      </c>
      <c r="AB6" s="72">
        <f t="shared" si="2"/>
        <v>4</v>
      </c>
      <c r="AC6" s="72">
        <v>5</v>
      </c>
      <c r="AD6" s="72">
        <v>4</v>
      </c>
      <c r="AE6" s="72">
        <v>11</v>
      </c>
      <c r="AF6" s="72">
        <f t="shared" si="3"/>
        <v>20</v>
      </c>
      <c r="AG6" s="72">
        <v>60</v>
      </c>
      <c r="AH6" s="75">
        <f t="shared" si="4"/>
        <v>9</v>
      </c>
      <c r="AI6" s="75">
        <f t="shared" si="5"/>
        <v>32</v>
      </c>
      <c r="AJ6" s="75">
        <f t="shared" si="6"/>
        <v>19</v>
      </c>
    </row>
    <row r="7" spans="1:36" ht="20.100000000000001" customHeight="1">
      <c r="A7" s="70">
        <v>6</v>
      </c>
      <c r="B7" s="70" t="s">
        <v>167</v>
      </c>
      <c r="C7" s="70" t="s">
        <v>103</v>
      </c>
      <c r="D7" s="70" t="s">
        <v>172</v>
      </c>
      <c r="E7" s="70">
        <v>1</v>
      </c>
      <c r="F7" s="72">
        <v>0</v>
      </c>
      <c r="G7" s="72">
        <v>3</v>
      </c>
      <c r="H7" s="72">
        <v>3</v>
      </c>
      <c r="I7" s="72">
        <v>3</v>
      </c>
      <c r="J7" s="72">
        <v>3</v>
      </c>
      <c r="K7" s="72">
        <v>3</v>
      </c>
      <c r="L7" s="72">
        <v>3</v>
      </c>
      <c r="M7" s="72">
        <v>3</v>
      </c>
      <c r="N7" s="72">
        <v>3</v>
      </c>
      <c r="O7" s="72">
        <v>3</v>
      </c>
      <c r="P7" s="72">
        <v>3</v>
      </c>
      <c r="Q7" s="72">
        <v>3</v>
      </c>
      <c r="R7" s="72">
        <v>3</v>
      </c>
      <c r="S7" s="72">
        <v>3</v>
      </c>
      <c r="T7" s="72">
        <v>3</v>
      </c>
      <c r="U7" s="72">
        <f t="shared" si="0"/>
        <v>42</v>
      </c>
      <c r="V7" s="72">
        <v>2</v>
      </c>
      <c r="W7" s="72">
        <v>6</v>
      </c>
      <c r="X7" s="72">
        <f t="shared" si="1"/>
        <v>8</v>
      </c>
      <c r="Y7" s="72">
        <v>2</v>
      </c>
      <c r="Z7" s="72">
        <v>0</v>
      </c>
      <c r="AA7" s="72">
        <v>0</v>
      </c>
      <c r="AB7" s="72">
        <f t="shared" si="2"/>
        <v>2</v>
      </c>
      <c r="AC7" s="72">
        <v>3</v>
      </c>
      <c r="AD7" s="72">
        <v>4</v>
      </c>
      <c r="AE7" s="72">
        <v>13</v>
      </c>
      <c r="AF7" s="72">
        <f t="shared" si="3"/>
        <v>20</v>
      </c>
      <c r="AG7" s="72">
        <v>72</v>
      </c>
      <c r="AH7" s="75">
        <f t="shared" si="4"/>
        <v>8</v>
      </c>
      <c r="AI7" s="75">
        <f t="shared" si="5"/>
        <v>35</v>
      </c>
      <c r="AJ7" s="75">
        <f t="shared" si="6"/>
        <v>29</v>
      </c>
    </row>
    <row r="8" spans="1:36" ht="20.100000000000001" customHeight="1">
      <c r="A8" s="70">
        <v>7</v>
      </c>
      <c r="B8" s="70" t="s">
        <v>167</v>
      </c>
      <c r="C8" s="70" t="s">
        <v>101</v>
      </c>
      <c r="D8" s="70" t="s">
        <v>173</v>
      </c>
      <c r="E8" s="70">
        <v>1</v>
      </c>
      <c r="F8" s="72">
        <v>0</v>
      </c>
      <c r="G8" s="72">
        <v>3</v>
      </c>
      <c r="H8" s="72">
        <v>3</v>
      </c>
      <c r="I8" s="72">
        <v>3</v>
      </c>
      <c r="J8" s="72">
        <v>3</v>
      </c>
      <c r="K8" s="72">
        <v>3</v>
      </c>
      <c r="L8" s="72">
        <v>0</v>
      </c>
      <c r="M8" s="72">
        <v>3</v>
      </c>
      <c r="N8" s="72">
        <v>3</v>
      </c>
      <c r="O8" s="72">
        <v>3</v>
      </c>
      <c r="P8" s="72">
        <v>3</v>
      </c>
      <c r="Q8" s="72">
        <v>0</v>
      </c>
      <c r="R8" s="72">
        <v>3</v>
      </c>
      <c r="S8" s="72">
        <v>3</v>
      </c>
      <c r="T8" s="72">
        <v>0</v>
      </c>
      <c r="U8" s="72">
        <f t="shared" si="0"/>
        <v>33</v>
      </c>
      <c r="V8" s="72">
        <v>8</v>
      </c>
      <c r="W8" s="72">
        <v>6</v>
      </c>
      <c r="X8" s="72">
        <f t="shared" si="1"/>
        <v>14</v>
      </c>
      <c r="Y8" s="72">
        <v>2</v>
      </c>
      <c r="Z8" s="72">
        <v>0</v>
      </c>
      <c r="AA8" s="72">
        <v>4</v>
      </c>
      <c r="AB8" s="72">
        <f t="shared" si="2"/>
        <v>6</v>
      </c>
      <c r="AC8" s="72">
        <v>5</v>
      </c>
      <c r="AD8" s="72">
        <v>3</v>
      </c>
      <c r="AE8" s="72">
        <v>13</v>
      </c>
      <c r="AF8" s="72">
        <f t="shared" si="3"/>
        <v>21</v>
      </c>
      <c r="AG8" s="72">
        <v>74</v>
      </c>
      <c r="AH8" s="75">
        <f t="shared" si="4"/>
        <v>11</v>
      </c>
      <c r="AI8" s="75">
        <f t="shared" si="5"/>
        <v>33</v>
      </c>
      <c r="AJ8" s="75">
        <f t="shared" si="6"/>
        <v>30</v>
      </c>
    </row>
    <row r="9" spans="1:36" s="67" customFormat="1" ht="20.100000000000001" customHeight="1">
      <c r="A9" s="70">
        <v>8</v>
      </c>
      <c r="B9" s="71" t="s">
        <v>169</v>
      </c>
      <c r="C9" s="71" t="s">
        <v>99</v>
      </c>
      <c r="D9" s="71" t="s">
        <v>174</v>
      </c>
      <c r="E9" s="71">
        <v>1</v>
      </c>
      <c r="F9" s="74">
        <v>0</v>
      </c>
      <c r="G9" s="74">
        <v>3</v>
      </c>
      <c r="H9" s="74">
        <v>3</v>
      </c>
      <c r="I9" s="74">
        <v>3</v>
      </c>
      <c r="J9" s="74">
        <v>3</v>
      </c>
      <c r="K9" s="74">
        <v>3</v>
      </c>
      <c r="L9" s="74">
        <v>0</v>
      </c>
      <c r="M9" s="74">
        <v>3</v>
      </c>
      <c r="N9" s="74">
        <v>3</v>
      </c>
      <c r="O9" s="74">
        <v>0</v>
      </c>
      <c r="P9" s="74">
        <v>3</v>
      </c>
      <c r="Q9" s="74">
        <v>0</v>
      </c>
      <c r="R9" s="74">
        <v>3</v>
      </c>
      <c r="S9" s="74">
        <v>3</v>
      </c>
      <c r="T9" s="74">
        <v>3</v>
      </c>
      <c r="U9" s="74">
        <f t="shared" si="0"/>
        <v>33</v>
      </c>
      <c r="V9" s="74">
        <v>8</v>
      </c>
      <c r="W9" s="74">
        <v>6</v>
      </c>
      <c r="X9" s="74">
        <f t="shared" si="1"/>
        <v>14</v>
      </c>
      <c r="Y9" s="74">
        <v>0</v>
      </c>
      <c r="Z9" s="74">
        <v>0</v>
      </c>
      <c r="AA9" s="74">
        <v>4</v>
      </c>
      <c r="AB9" s="74">
        <f t="shared" si="2"/>
        <v>4</v>
      </c>
      <c r="AC9" s="74">
        <v>3</v>
      </c>
      <c r="AD9" s="74">
        <v>4</v>
      </c>
      <c r="AE9" s="74">
        <v>10</v>
      </c>
      <c r="AF9" s="74">
        <f t="shared" si="3"/>
        <v>17</v>
      </c>
      <c r="AG9" s="74">
        <v>68</v>
      </c>
      <c r="AH9" s="75">
        <f t="shared" si="4"/>
        <v>14</v>
      </c>
      <c r="AI9" s="75">
        <f t="shared" si="5"/>
        <v>29</v>
      </c>
      <c r="AJ9" s="75">
        <f t="shared" si="6"/>
        <v>25</v>
      </c>
    </row>
    <row r="10" spans="1:36" s="68" customFormat="1" ht="20.100000000000001" customHeight="1">
      <c r="A10" s="70">
        <v>9</v>
      </c>
      <c r="B10" s="70" t="s">
        <v>167</v>
      </c>
      <c r="C10" s="70" t="s">
        <v>97</v>
      </c>
      <c r="D10" s="70" t="s">
        <v>175</v>
      </c>
      <c r="E10" s="70">
        <v>1</v>
      </c>
      <c r="F10" s="73">
        <v>0</v>
      </c>
      <c r="G10" s="73">
        <v>0</v>
      </c>
      <c r="H10" s="73">
        <v>0</v>
      </c>
      <c r="I10" s="73">
        <v>0</v>
      </c>
      <c r="J10" s="73">
        <v>0</v>
      </c>
      <c r="K10" s="73">
        <v>0</v>
      </c>
      <c r="L10" s="73">
        <v>0</v>
      </c>
      <c r="M10" s="73">
        <v>0</v>
      </c>
      <c r="N10" s="73">
        <v>0</v>
      </c>
      <c r="O10" s="73">
        <v>0</v>
      </c>
      <c r="P10" s="73">
        <v>0</v>
      </c>
      <c r="Q10" s="73">
        <v>0</v>
      </c>
      <c r="R10" s="73">
        <v>0</v>
      </c>
      <c r="S10" s="73">
        <v>0</v>
      </c>
      <c r="T10" s="73">
        <v>0</v>
      </c>
      <c r="U10" s="73">
        <f t="shared" si="0"/>
        <v>0</v>
      </c>
      <c r="V10" s="73"/>
      <c r="W10" s="73"/>
      <c r="X10" s="73">
        <f t="shared" si="1"/>
        <v>0</v>
      </c>
      <c r="Y10" s="73"/>
      <c r="Z10" s="73"/>
      <c r="AA10" s="73"/>
      <c r="AB10" s="73">
        <f t="shared" si="2"/>
        <v>0</v>
      </c>
      <c r="AC10" s="73"/>
      <c r="AD10" s="73"/>
      <c r="AE10" s="73"/>
      <c r="AF10" s="73">
        <f t="shared" si="3"/>
        <v>0</v>
      </c>
      <c r="AG10" s="73"/>
      <c r="AH10" s="76">
        <f t="shared" si="4"/>
        <v>0</v>
      </c>
      <c r="AI10" s="76">
        <f t="shared" si="5"/>
        <v>0</v>
      </c>
      <c r="AJ10" s="76">
        <f t="shared" si="6"/>
        <v>0</v>
      </c>
    </row>
    <row r="11" spans="1:36" ht="20.100000000000001" customHeight="1">
      <c r="A11" s="70">
        <v>10</v>
      </c>
      <c r="B11" s="70" t="s">
        <v>167</v>
      </c>
      <c r="C11" s="70" t="s">
        <v>93</v>
      </c>
      <c r="D11" s="70" t="s">
        <v>176</v>
      </c>
      <c r="E11" s="70">
        <v>1</v>
      </c>
      <c r="F11" s="72">
        <v>3</v>
      </c>
      <c r="G11" s="72">
        <v>3</v>
      </c>
      <c r="H11" s="72">
        <v>3</v>
      </c>
      <c r="I11" s="72">
        <v>3</v>
      </c>
      <c r="J11" s="72">
        <v>0</v>
      </c>
      <c r="K11" s="72">
        <v>3</v>
      </c>
      <c r="L11" s="72">
        <v>0</v>
      </c>
      <c r="M11" s="72">
        <v>3</v>
      </c>
      <c r="N11" s="72">
        <v>3</v>
      </c>
      <c r="O11" s="72">
        <v>3</v>
      </c>
      <c r="P11" s="72">
        <v>3</v>
      </c>
      <c r="Q11" s="72">
        <v>3</v>
      </c>
      <c r="R11" s="72">
        <v>3</v>
      </c>
      <c r="S11" s="72">
        <v>3</v>
      </c>
      <c r="T11" s="72">
        <v>0</v>
      </c>
      <c r="U11" s="72">
        <f t="shared" si="0"/>
        <v>36</v>
      </c>
      <c r="V11" s="72">
        <v>6</v>
      </c>
      <c r="W11" s="72">
        <v>7</v>
      </c>
      <c r="X11" s="72">
        <f t="shared" si="1"/>
        <v>13</v>
      </c>
      <c r="Y11" s="72">
        <v>0</v>
      </c>
      <c r="Z11" s="72">
        <v>0</v>
      </c>
      <c r="AA11" s="72">
        <v>0</v>
      </c>
      <c r="AB11" s="72">
        <f t="shared" si="2"/>
        <v>0</v>
      </c>
      <c r="AC11" s="72">
        <v>4</v>
      </c>
      <c r="AD11" s="72">
        <v>4</v>
      </c>
      <c r="AE11" s="72">
        <v>9</v>
      </c>
      <c r="AF11" s="72">
        <f t="shared" si="3"/>
        <v>17</v>
      </c>
      <c r="AG11" s="72">
        <v>66</v>
      </c>
      <c r="AH11" s="75">
        <f t="shared" si="4"/>
        <v>6</v>
      </c>
      <c r="AI11" s="75">
        <f t="shared" si="5"/>
        <v>33</v>
      </c>
      <c r="AJ11" s="75">
        <f t="shared" si="6"/>
        <v>27</v>
      </c>
    </row>
    <row r="12" spans="1:36" ht="20.100000000000001" customHeight="1">
      <c r="A12" s="70">
        <v>11</v>
      </c>
      <c r="B12" s="70" t="s">
        <v>167</v>
      </c>
      <c r="C12" s="70" t="s">
        <v>91</v>
      </c>
      <c r="D12" s="70" t="s">
        <v>177</v>
      </c>
      <c r="E12" s="70">
        <v>1</v>
      </c>
      <c r="F12" s="72">
        <v>0</v>
      </c>
      <c r="G12" s="72">
        <v>3</v>
      </c>
      <c r="H12" s="72">
        <v>3</v>
      </c>
      <c r="I12" s="72">
        <v>3</v>
      </c>
      <c r="J12" s="72">
        <v>3</v>
      </c>
      <c r="K12" s="72">
        <v>3</v>
      </c>
      <c r="L12" s="72">
        <v>3</v>
      </c>
      <c r="M12" s="72">
        <v>3</v>
      </c>
      <c r="N12" s="72">
        <v>3</v>
      </c>
      <c r="O12" s="72">
        <v>3</v>
      </c>
      <c r="P12" s="72">
        <v>0</v>
      </c>
      <c r="Q12" s="72">
        <v>3</v>
      </c>
      <c r="R12" s="72">
        <v>3</v>
      </c>
      <c r="S12" s="72">
        <v>3</v>
      </c>
      <c r="T12" s="72">
        <v>0</v>
      </c>
      <c r="U12" s="72">
        <f t="shared" si="0"/>
        <v>36</v>
      </c>
      <c r="V12" s="72">
        <v>2</v>
      </c>
      <c r="W12" s="72">
        <v>5</v>
      </c>
      <c r="X12" s="72">
        <f t="shared" si="1"/>
        <v>7</v>
      </c>
      <c r="Y12" s="72">
        <v>2</v>
      </c>
      <c r="Z12" s="72">
        <v>0</v>
      </c>
      <c r="AA12" s="72">
        <v>4</v>
      </c>
      <c r="AB12" s="72">
        <f t="shared" si="2"/>
        <v>6</v>
      </c>
      <c r="AC12" s="72">
        <v>6</v>
      </c>
      <c r="AD12" s="72">
        <v>4</v>
      </c>
      <c r="AE12" s="72">
        <v>14</v>
      </c>
      <c r="AF12" s="72">
        <f t="shared" si="3"/>
        <v>24</v>
      </c>
      <c r="AG12" s="72">
        <v>73</v>
      </c>
      <c r="AH12" s="75">
        <f t="shared" si="4"/>
        <v>5</v>
      </c>
      <c r="AI12" s="75">
        <f t="shared" si="5"/>
        <v>38</v>
      </c>
      <c r="AJ12" s="75">
        <f t="shared" si="6"/>
        <v>30</v>
      </c>
    </row>
    <row r="13" spans="1:36" ht="20.100000000000001" customHeight="1">
      <c r="A13" s="70">
        <v>12</v>
      </c>
      <c r="B13" s="70" t="s">
        <v>167</v>
      </c>
      <c r="C13" s="70" t="s">
        <v>89</v>
      </c>
      <c r="D13" s="70" t="s">
        <v>178</v>
      </c>
      <c r="E13" s="70">
        <v>1</v>
      </c>
      <c r="F13" s="72">
        <v>0</v>
      </c>
      <c r="G13" s="72">
        <v>3</v>
      </c>
      <c r="H13" s="72">
        <v>3</v>
      </c>
      <c r="I13" s="72">
        <v>3</v>
      </c>
      <c r="J13" s="72">
        <v>3</v>
      </c>
      <c r="K13" s="72">
        <v>3</v>
      </c>
      <c r="L13" s="72">
        <v>3</v>
      </c>
      <c r="M13" s="72">
        <v>3</v>
      </c>
      <c r="N13" s="72">
        <v>3</v>
      </c>
      <c r="O13" s="72">
        <v>0</v>
      </c>
      <c r="P13" s="72">
        <v>0</v>
      </c>
      <c r="Q13" s="72">
        <v>0</v>
      </c>
      <c r="R13" s="72">
        <v>3</v>
      </c>
      <c r="S13" s="72">
        <v>3</v>
      </c>
      <c r="T13" s="72">
        <v>0</v>
      </c>
      <c r="U13" s="72">
        <f t="shared" si="0"/>
        <v>30</v>
      </c>
      <c r="V13" s="72">
        <v>4</v>
      </c>
      <c r="W13" s="72">
        <v>4</v>
      </c>
      <c r="X13" s="72">
        <f t="shared" si="1"/>
        <v>8</v>
      </c>
      <c r="Y13" s="72">
        <v>2</v>
      </c>
      <c r="Z13" s="72">
        <v>0</v>
      </c>
      <c r="AA13" s="72">
        <v>4</v>
      </c>
      <c r="AB13" s="72">
        <f t="shared" si="2"/>
        <v>6</v>
      </c>
      <c r="AC13" s="72">
        <v>3</v>
      </c>
      <c r="AD13" s="72">
        <v>4</v>
      </c>
      <c r="AE13" s="72">
        <v>15</v>
      </c>
      <c r="AF13" s="72">
        <f t="shared" si="3"/>
        <v>22</v>
      </c>
      <c r="AG13" s="72">
        <v>66</v>
      </c>
      <c r="AH13" s="75">
        <f t="shared" si="4"/>
        <v>7</v>
      </c>
      <c r="AI13" s="75">
        <f t="shared" si="5"/>
        <v>32</v>
      </c>
      <c r="AJ13" s="75">
        <f t="shared" si="6"/>
        <v>27</v>
      </c>
    </row>
    <row r="14" spans="1:36" ht="20.100000000000001" customHeight="1">
      <c r="A14" s="70">
        <v>13</v>
      </c>
      <c r="B14" s="70" t="s">
        <v>167</v>
      </c>
      <c r="C14" s="70" t="s">
        <v>87</v>
      </c>
      <c r="D14" s="70" t="s">
        <v>179</v>
      </c>
      <c r="E14" s="70">
        <v>1</v>
      </c>
      <c r="F14" s="72">
        <v>3</v>
      </c>
      <c r="G14" s="72">
        <v>3</v>
      </c>
      <c r="H14" s="72">
        <v>3</v>
      </c>
      <c r="I14" s="72">
        <v>0</v>
      </c>
      <c r="J14" s="72">
        <v>3</v>
      </c>
      <c r="K14" s="72">
        <v>0</v>
      </c>
      <c r="L14" s="72">
        <v>3</v>
      </c>
      <c r="M14" s="72">
        <v>3</v>
      </c>
      <c r="N14" s="72">
        <v>3</v>
      </c>
      <c r="O14" s="72">
        <v>3</v>
      </c>
      <c r="P14" s="72">
        <v>3</v>
      </c>
      <c r="Q14" s="72">
        <v>3</v>
      </c>
      <c r="R14" s="72">
        <v>3</v>
      </c>
      <c r="S14" s="72">
        <v>3</v>
      </c>
      <c r="T14" s="72">
        <v>0</v>
      </c>
      <c r="U14" s="72">
        <f t="shared" si="0"/>
        <v>36</v>
      </c>
      <c r="V14" s="72">
        <v>6</v>
      </c>
      <c r="W14" s="72">
        <v>7</v>
      </c>
      <c r="X14" s="72">
        <f t="shared" si="1"/>
        <v>13</v>
      </c>
      <c r="Y14" s="72">
        <v>2</v>
      </c>
      <c r="Z14" s="72">
        <v>0</v>
      </c>
      <c r="AA14" s="72">
        <v>4</v>
      </c>
      <c r="AB14" s="72">
        <f t="shared" si="2"/>
        <v>6</v>
      </c>
      <c r="AC14" s="72">
        <v>6</v>
      </c>
      <c r="AD14" s="72">
        <v>4</v>
      </c>
      <c r="AE14" s="72">
        <v>13</v>
      </c>
      <c r="AF14" s="72">
        <f t="shared" si="3"/>
        <v>23</v>
      </c>
      <c r="AG14" s="72">
        <v>78</v>
      </c>
      <c r="AH14" s="75">
        <f t="shared" si="4"/>
        <v>9</v>
      </c>
      <c r="AI14" s="75">
        <f t="shared" si="5"/>
        <v>39</v>
      </c>
      <c r="AJ14" s="75">
        <f t="shared" si="6"/>
        <v>30</v>
      </c>
    </row>
    <row r="15" spans="1:36" ht="20.100000000000001" customHeight="1">
      <c r="A15" s="70">
        <v>14</v>
      </c>
      <c r="B15" s="70" t="s">
        <v>167</v>
      </c>
      <c r="C15" s="70" t="s">
        <v>85</v>
      </c>
      <c r="D15" s="70" t="s">
        <v>180</v>
      </c>
      <c r="E15" s="70">
        <v>1</v>
      </c>
      <c r="F15" s="72">
        <v>0</v>
      </c>
      <c r="G15" s="72">
        <v>3</v>
      </c>
      <c r="H15" s="72">
        <v>3</v>
      </c>
      <c r="I15" s="72">
        <v>3</v>
      </c>
      <c r="J15" s="72">
        <v>3</v>
      </c>
      <c r="K15" s="72">
        <v>3</v>
      </c>
      <c r="L15" s="72">
        <v>3</v>
      </c>
      <c r="M15" s="72">
        <v>3</v>
      </c>
      <c r="N15" s="72">
        <v>3</v>
      </c>
      <c r="O15" s="72">
        <v>3</v>
      </c>
      <c r="P15" s="72">
        <v>3</v>
      </c>
      <c r="Q15" s="72">
        <v>0</v>
      </c>
      <c r="R15" s="72">
        <v>3</v>
      </c>
      <c r="S15" s="72">
        <v>3</v>
      </c>
      <c r="T15" s="72">
        <v>0</v>
      </c>
      <c r="U15" s="72">
        <f t="shared" si="0"/>
        <v>36</v>
      </c>
      <c r="V15" s="72">
        <v>6</v>
      </c>
      <c r="W15" s="72">
        <v>7</v>
      </c>
      <c r="X15" s="72">
        <f t="shared" si="1"/>
        <v>13</v>
      </c>
      <c r="Y15" s="72">
        <v>2</v>
      </c>
      <c r="Z15" s="72">
        <v>2</v>
      </c>
      <c r="AA15" s="72">
        <v>4</v>
      </c>
      <c r="AB15" s="72">
        <f t="shared" si="2"/>
        <v>8</v>
      </c>
      <c r="AC15" s="72">
        <v>5</v>
      </c>
      <c r="AD15" s="72">
        <v>2</v>
      </c>
      <c r="AE15" s="72">
        <v>9</v>
      </c>
      <c r="AF15" s="72">
        <f t="shared" si="3"/>
        <v>16</v>
      </c>
      <c r="AG15" s="72">
        <v>73</v>
      </c>
      <c r="AH15" s="75">
        <f t="shared" si="4"/>
        <v>9</v>
      </c>
      <c r="AI15" s="75">
        <f t="shared" si="5"/>
        <v>31</v>
      </c>
      <c r="AJ15" s="75">
        <f t="shared" si="6"/>
        <v>33</v>
      </c>
    </row>
    <row r="16" spans="1:36" ht="20.100000000000001" customHeight="1">
      <c r="A16" s="70">
        <v>15</v>
      </c>
      <c r="B16" s="70" t="s">
        <v>167</v>
      </c>
      <c r="C16" s="70" t="s">
        <v>83</v>
      </c>
      <c r="D16" s="70" t="s">
        <v>181</v>
      </c>
      <c r="E16" s="70">
        <v>1</v>
      </c>
      <c r="F16" s="72">
        <v>3</v>
      </c>
      <c r="G16" s="72">
        <v>3</v>
      </c>
      <c r="H16" s="72">
        <v>3</v>
      </c>
      <c r="I16" s="72">
        <v>3</v>
      </c>
      <c r="J16" s="72">
        <v>0</v>
      </c>
      <c r="K16" s="72">
        <v>0</v>
      </c>
      <c r="L16" s="72">
        <v>3</v>
      </c>
      <c r="M16" s="72">
        <v>3</v>
      </c>
      <c r="N16" s="72">
        <v>3</v>
      </c>
      <c r="O16" s="72">
        <v>3</v>
      </c>
      <c r="P16" s="72">
        <v>0</v>
      </c>
      <c r="Q16" s="72">
        <v>3</v>
      </c>
      <c r="R16" s="72">
        <v>3</v>
      </c>
      <c r="S16" s="72">
        <v>3</v>
      </c>
      <c r="T16" s="72">
        <v>0</v>
      </c>
      <c r="U16" s="72">
        <f t="shared" si="0"/>
        <v>33</v>
      </c>
      <c r="V16" s="72">
        <v>2</v>
      </c>
      <c r="W16" s="72">
        <v>4</v>
      </c>
      <c r="X16" s="72">
        <f t="shared" si="1"/>
        <v>6</v>
      </c>
      <c r="Y16" s="72">
        <v>2</v>
      </c>
      <c r="Z16" s="72">
        <v>4</v>
      </c>
      <c r="AA16" s="72">
        <v>4</v>
      </c>
      <c r="AB16" s="72">
        <f t="shared" si="2"/>
        <v>10</v>
      </c>
      <c r="AC16" s="72">
        <v>3</v>
      </c>
      <c r="AD16" s="72">
        <v>4</v>
      </c>
      <c r="AE16" s="72">
        <v>12</v>
      </c>
      <c r="AF16" s="72">
        <f t="shared" si="3"/>
        <v>19</v>
      </c>
      <c r="AG16" s="72">
        <v>68</v>
      </c>
      <c r="AH16" s="75">
        <f t="shared" si="4"/>
        <v>2</v>
      </c>
      <c r="AI16" s="75">
        <f t="shared" si="5"/>
        <v>36</v>
      </c>
      <c r="AJ16" s="75">
        <f t="shared" si="6"/>
        <v>30</v>
      </c>
    </row>
    <row r="17" spans="1:36" ht="20.100000000000001" customHeight="1">
      <c r="A17" s="70">
        <v>16</v>
      </c>
      <c r="B17" s="70" t="s">
        <v>167</v>
      </c>
      <c r="C17" s="70" t="s">
        <v>81</v>
      </c>
      <c r="D17" s="70" t="s">
        <v>182</v>
      </c>
      <c r="E17" s="70">
        <v>1</v>
      </c>
      <c r="F17" s="72">
        <v>0</v>
      </c>
      <c r="G17" s="72">
        <v>3</v>
      </c>
      <c r="H17" s="72">
        <v>3</v>
      </c>
      <c r="I17" s="72">
        <v>0</v>
      </c>
      <c r="J17" s="72">
        <v>3</v>
      </c>
      <c r="K17" s="72">
        <v>3</v>
      </c>
      <c r="L17" s="72">
        <v>3</v>
      </c>
      <c r="M17" s="72">
        <v>3</v>
      </c>
      <c r="N17" s="72">
        <v>3</v>
      </c>
      <c r="O17" s="72">
        <v>3</v>
      </c>
      <c r="P17" s="72">
        <v>0</v>
      </c>
      <c r="Q17" s="72">
        <v>0</v>
      </c>
      <c r="R17" s="72">
        <v>3</v>
      </c>
      <c r="S17" s="72">
        <v>3</v>
      </c>
      <c r="T17" s="72">
        <v>0</v>
      </c>
      <c r="U17" s="72">
        <f t="shared" si="0"/>
        <v>30</v>
      </c>
      <c r="V17" s="72">
        <v>4</v>
      </c>
      <c r="W17" s="72">
        <v>5</v>
      </c>
      <c r="X17" s="72">
        <f t="shared" si="1"/>
        <v>9</v>
      </c>
      <c r="Y17" s="72">
        <v>4</v>
      </c>
      <c r="Z17" s="72">
        <v>4</v>
      </c>
      <c r="AA17" s="72">
        <v>7</v>
      </c>
      <c r="AB17" s="72">
        <f t="shared" si="2"/>
        <v>15</v>
      </c>
      <c r="AC17" s="72">
        <v>4</v>
      </c>
      <c r="AD17" s="72">
        <v>4</v>
      </c>
      <c r="AE17" s="72">
        <v>10</v>
      </c>
      <c r="AF17" s="72">
        <f t="shared" si="3"/>
        <v>18</v>
      </c>
      <c r="AG17" s="72">
        <v>72</v>
      </c>
      <c r="AH17" s="75">
        <f t="shared" si="4"/>
        <v>7</v>
      </c>
      <c r="AI17" s="75">
        <f t="shared" si="5"/>
        <v>33</v>
      </c>
      <c r="AJ17" s="75">
        <f t="shared" si="6"/>
        <v>32</v>
      </c>
    </row>
    <row r="18" spans="1:36" ht="20.100000000000001" customHeight="1">
      <c r="A18" s="70">
        <v>17</v>
      </c>
      <c r="B18" s="70" t="s">
        <v>167</v>
      </c>
      <c r="C18" s="70" t="s">
        <v>79</v>
      </c>
      <c r="D18" s="70" t="s">
        <v>183</v>
      </c>
      <c r="E18" s="70">
        <v>1</v>
      </c>
      <c r="F18" s="72">
        <v>0</v>
      </c>
      <c r="G18" s="72">
        <v>3</v>
      </c>
      <c r="H18" s="72">
        <v>3</v>
      </c>
      <c r="I18" s="72">
        <v>3</v>
      </c>
      <c r="J18" s="72">
        <v>3</v>
      </c>
      <c r="K18" s="72">
        <v>3</v>
      </c>
      <c r="L18" s="72">
        <v>3</v>
      </c>
      <c r="M18" s="72">
        <v>3</v>
      </c>
      <c r="N18" s="72">
        <v>3</v>
      </c>
      <c r="O18" s="72">
        <v>0</v>
      </c>
      <c r="P18" s="72">
        <v>0</v>
      </c>
      <c r="Q18" s="72">
        <v>0</v>
      </c>
      <c r="R18" s="72">
        <v>3</v>
      </c>
      <c r="S18" s="72">
        <v>3</v>
      </c>
      <c r="T18" s="72">
        <v>0</v>
      </c>
      <c r="U18" s="72">
        <f t="shared" si="0"/>
        <v>30</v>
      </c>
      <c r="V18" s="72">
        <v>6</v>
      </c>
      <c r="W18" s="72">
        <v>5</v>
      </c>
      <c r="X18" s="72">
        <f t="shared" si="1"/>
        <v>11</v>
      </c>
      <c r="Y18" s="72">
        <v>4</v>
      </c>
      <c r="Z18" s="72">
        <v>4</v>
      </c>
      <c r="AA18" s="72">
        <v>7</v>
      </c>
      <c r="AB18" s="72">
        <f t="shared" si="2"/>
        <v>15</v>
      </c>
      <c r="AC18" s="72">
        <v>3</v>
      </c>
      <c r="AD18" s="72">
        <v>4</v>
      </c>
      <c r="AE18" s="72">
        <v>8</v>
      </c>
      <c r="AF18" s="72">
        <f t="shared" si="3"/>
        <v>15</v>
      </c>
      <c r="AG18" s="72">
        <v>71</v>
      </c>
      <c r="AH18" s="75">
        <f t="shared" si="4"/>
        <v>9</v>
      </c>
      <c r="AI18" s="75">
        <f t="shared" si="5"/>
        <v>30</v>
      </c>
      <c r="AJ18" s="75">
        <f t="shared" si="6"/>
        <v>32</v>
      </c>
    </row>
    <row r="19" spans="1:36" ht="20.100000000000001" customHeight="1">
      <c r="A19" s="70">
        <v>18</v>
      </c>
      <c r="B19" s="70" t="s">
        <v>167</v>
      </c>
      <c r="C19" s="70" t="s">
        <v>77</v>
      </c>
      <c r="D19" s="70" t="s">
        <v>184</v>
      </c>
      <c r="E19" s="70">
        <v>1</v>
      </c>
      <c r="F19" s="72">
        <v>3</v>
      </c>
      <c r="G19" s="72">
        <v>3</v>
      </c>
      <c r="H19" s="72">
        <v>3</v>
      </c>
      <c r="I19" s="72">
        <v>3</v>
      </c>
      <c r="J19" s="72">
        <v>0</v>
      </c>
      <c r="K19" s="72">
        <v>3</v>
      </c>
      <c r="L19" s="72">
        <v>3</v>
      </c>
      <c r="M19" s="72">
        <v>3</v>
      </c>
      <c r="N19" s="72">
        <v>3</v>
      </c>
      <c r="O19" s="72">
        <v>3</v>
      </c>
      <c r="P19" s="72">
        <v>0</v>
      </c>
      <c r="Q19" s="72">
        <v>0</v>
      </c>
      <c r="R19" s="72">
        <v>3</v>
      </c>
      <c r="S19" s="72">
        <v>3</v>
      </c>
      <c r="T19" s="72">
        <v>3</v>
      </c>
      <c r="U19" s="72">
        <f t="shared" si="0"/>
        <v>36</v>
      </c>
      <c r="V19" s="72">
        <v>8</v>
      </c>
      <c r="W19" s="72">
        <v>6</v>
      </c>
      <c r="X19" s="72">
        <f t="shared" si="1"/>
        <v>14</v>
      </c>
      <c r="Y19" s="72">
        <v>2</v>
      </c>
      <c r="Z19" s="72">
        <v>4</v>
      </c>
      <c r="AA19" s="72">
        <v>4</v>
      </c>
      <c r="AB19" s="72">
        <f t="shared" si="2"/>
        <v>10</v>
      </c>
      <c r="AC19" s="72">
        <v>2</v>
      </c>
      <c r="AD19" s="72">
        <v>4</v>
      </c>
      <c r="AE19" s="72">
        <v>9</v>
      </c>
      <c r="AF19" s="72">
        <f t="shared" si="3"/>
        <v>15</v>
      </c>
      <c r="AG19" s="72">
        <v>75</v>
      </c>
      <c r="AH19" s="75">
        <f t="shared" si="4"/>
        <v>11</v>
      </c>
      <c r="AI19" s="75">
        <f t="shared" si="5"/>
        <v>31</v>
      </c>
      <c r="AJ19" s="75">
        <f t="shared" si="6"/>
        <v>33</v>
      </c>
    </row>
    <row r="20" spans="1:36" ht="20.100000000000001" customHeight="1">
      <c r="A20" s="70">
        <v>19</v>
      </c>
      <c r="B20" s="70" t="s">
        <v>167</v>
      </c>
      <c r="C20" s="70" t="s">
        <v>75</v>
      </c>
      <c r="D20" s="70" t="s">
        <v>185</v>
      </c>
      <c r="E20" s="70">
        <v>1</v>
      </c>
      <c r="F20" s="72">
        <v>3</v>
      </c>
      <c r="G20" s="72">
        <v>3</v>
      </c>
      <c r="H20" s="72">
        <v>3</v>
      </c>
      <c r="I20" s="72">
        <v>3</v>
      </c>
      <c r="J20" s="72">
        <v>3</v>
      </c>
      <c r="K20" s="72">
        <v>3</v>
      </c>
      <c r="L20" s="72">
        <v>3</v>
      </c>
      <c r="M20" s="72">
        <v>3</v>
      </c>
      <c r="N20" s="72">
        <v>3</v>
      </c>
      <c r="O20" s="72">
        <v>3</v>
      </c>
      <c r="P20" s="72">
        <v>0</v>
      </c>
      <c r="Q20" s="72">
        <v>0</v>
      </c>
      <c r="R20" s="72">
        <v>3</v>
      </c>
      <c r="S20" s="72">
        <v>3</v>
      </c>
      <c r="T20" s="72">
        <v>0</v>
      </c>
      <c r="U20" s="72">
        <f t="shared" si="0"/>
        <v>36</v>
      </c>
      <c r="V20" s="72">
        <v>6</v>
      </c>
      <c r="W20" s="72">
        <v>5</v>
      </c>
      <c r="X20" s="72">
        <f t="shared" si="1"/>
        <v>11</v>
      </c>
      <c r="Y20" s="72">
        <v>2</v>
      </c>
      <c r="Z20" s="72">
        <v>0</v>
      </c>
      <c r="AA20" s="72">
        <v>4</v>
      </c>
      <c r="AB20" s="72">
        <f t="shared" si="2"/>
        <v>6</v>
      </c>
      <c r="AC20" s="72">
        <v>4</v>
      </c>
      <c r="AD20" s="72">
        <v>2</v>
      </c>
      <c r="AE20" s="72">
        <v>12</v>
      </c>
      <c r="AF20" s="72">
        <f t="shared" si="3"/>
        <v>18</v>
      </c>
      <c r="AG20" s="72">
        <v>71</v>
      </c>
      <c r="AH20" s="75">
        <f t="shared" si="4"/>
        <v>9</v>
      </c>
      <c r="AI20" s="75">
        <f t="shared" si="5"/>
        <v>29</v>
      </c>
      <c r="AJ20" s="75">
        <f t="shared" si="6"/>
        <v>33</v>
      </c>
    </row>
    <row r="21" spans="1:36" ht="20.100000000000001" customHeight="1">
      <c r="A21" s="70">
        <v>20</v>
      </c>
      <c r="B21" s="70" t="s">
        <v>167</v>
      </c>
      <c r="C21" s="70" t="s">
        <v>73</v>
      </c>
      <c r="D21" s="70" t="s">
        <v>186</v>
      </c>
      <c r="E21" s="70">
        <v>1</v>
      </c>
      <c r="F21" s="72">
        <v>0</v>
      </c>
      <c r="G21" s="72">
        <v>3</v>
      </c>
      <c r="H21" s="72">
        <v>3</v>
      </c>
      <c r="I21" s="72">
        <v>3</v>
      </c>
      <c r="J21" s="72">
        <v>3</v>
      </c>
      <c r="K21" s="72">
        <v>3</v>
      </c>
      <c r="L21" s="72">
        <v>0</v>
      </c>
      <c r="M21" s="72">
        <v>3</v>
      </c>
      <c r="N21" s="72">
        <v>3</v>
      </c>
      <c r="O21" s="72">
        <v>3</v>
      </c>
      <c r="P21" s="72">
        <v>3</v>
      </c>
      <c r="Q21" s="72">
        <v>0</v>
      </c>
      <c r="R21" s="72">
        <v>3</v>
      </c>
      <c r="S21" s="72">
        <v>3</v>
      </c>
      <c r="T21" s="72">
        <v>0</v>
      </c>
      <c r="U21" s="72">
        <f t="shared" si="0"/>
        <v>33</v>
      </c>
      <c r="V21" s="72">
        <v>8</v>
      </c>
      <c r="W21" s="72">
        <v>5</v>
      </c>
      <c r="X21" s="72">
        <f t="shared" si="1"/>
        <v>13</v>
      </c>
      <c r="Y21" s="72">
        <v>0</v>
      </c>
      <c r="Z21" s="72">
        <v>0</v>
      </c>
      <c r="AA21" s="72">
        <v>0</v>
      </c>
      <c r="AB21" s="72">
        <f t="shared" si="2"/>
        <v>0</v>
      </c>
      <c r="AC21" s="72">
        <v>4</v>
      </c>
      <c r="AD21" s="72">
        <v>4</v>
      </c>
      <c r="AE21" s="72">
        <v>8</v>
      </c>
      <c r="AF21" s="72">
        <f t="shared" si="3"/>
        <v>16</v>
      </c>
      <c r="AG21" s="72">
        <v>62</v>
      </c>
      <c r="AH21" s="75">
        <f t="shared" si="4"/>
        <v>11</v>
      </c>
      <c r="AI21" s="75">
        <f t="shared" si="5"/>
        <v>27</v>
      </c>
      <c r="AJ21" s="75">
        <f t="shared" si="6"/>
        <v>24</v>
      </c>
    </row>
    <row r="22" spans="1:36" ht="20.100000000000001" customHeight="1">
      <c r="A22" s="70">
        <v>21</v>
      </c>
      <c r="B22" s="70" t="s">
        <v>167</v>
      </c>
      <c r="C22" s="70" t="s">
        <v>71</v>
      </c>
      <c r="D22" s="70" t="s">
        <v>187</v>
      </c>
      <c r="E22" s="70">
        <v>1</v>
      </c>
      <c r="F22" s="72">
        <v>0</v>
      </c>
      <c r="G22" s="72">
        <v>0</v>
      </c>
      <c r="H22" s="72">
        <v>3</v>
      </c>
      <c r="I22" s="72">
        <v>3</v>
      </c>
      <c r="J22" s="72">
        <v>3</v>
      </c>
      <c r="K22" s="72">
        <v>3</v>
      </c>
      <c r="L22" s="72">
        <v>0</v>
      </c>
      <c r="M22" s="72">
        <v>3</v>
      </c>
      <c r="N22" s="72">
        <v>3</v>
      </c>
      <c r="O22" s="72">
        <v>3</v>
      </c>
      <c r="P22" s="72">
        <v>0</v>
      </c>
      <c r="Q22" s="72">
        <v>3</v>
      </c>
      <c r="R22" s="72">
        <v>3</v>
      </c>
      <c r="S22" s="72">
        <v>3</v>
      </c>
      <c r="T22" s="72">
        <v>0</v>
      </c>
      <c r="U22" s="72">
        <f t="shared" si="0"/>
        <v>30</v>
      </c>
      <c r="V22" s="72">
        <v>4</v>
      </c>
      <c r="W22" s="72">
        <v>5</v>
      </c>
      <c r="X22" s="72">
        <f t="shared" si="1"/>
        <v>9</v>
      </c>
      <c r="Y22" s="72">
        <v>2</v>
      </c>
      <c r="Z22" s="72">
        <v>0</v>
      </c>
      <c r="AA22" s="72">
        <v>4</v>
      </c>
      <c r="AB22" s="72">
        <f t="shared" si="2"/>
        <v>6</v>
      </c>
      <c r="AC22" s="72">
        <v>4</v>
      </c>
      <c r="AD22" s="72">
        <v>4</v>
      </c>
      <c r="AE22" s="72">
        <v>13</v>
      </c>
      <c r="AF22" s="72">
        <f t="shared" si="3"/>
        <v>21</v>
      </c>
      <c r="AG22" s="72">
        <v>66</v>
      </c>
      <c r="AH22" s="75">
        <f t="shared" si="4"/>
        <v>7</v>
      </c>
      <c r="AI22" s="75">
        <f t="shared" si="5"/>
        <v>35</v>
      </c>
      <c r="AJ22" s="75">
        <f t="shared" si="6"/>
        <v>24</v>
      </c>
    </row>
    <row r="23" spans="1:36" ht="20.100000000000001" customHeight="1">
      <c r="A23" s="70">
        <v>22</v>
      </c>
      <c r="B23" s="70" t="s">
        <v>167</v>
      </c>
      <c r="C23" s="70" t="s">
        <v>69</v>
      </c>
      <c r="D23" s="70" t="s">
        <v>188</v>
      </c>
      <c r="E23" s="70">
        <v>1</v>
      </c>
      <c r="F23" s="72">
        <v>0</v>
      </c>
      <c r="G23" s="72">
        <v>0</v>
      </c>
      <c r="H23" s="72">
        <v>3</v>
      </c>
      <c r="I23" s="72">
        <v>3</v>
      </c>
      <c r="J23" s="72">
        <v>3</v>
      </c>
      <c r="K23" s="72">
        <v>3</v>
      </c>
      <c r="L23" s="72">
        <v>3</v>
      </c>
      <c r="M23" s="72">
        <v>3</v>
      </c>
      <c r="N23" s="72">
        <v>3</v>
      </c>
      <c r="O23" s="72">
        <v>0</v>
      </c>
      <c r="P23" s="72">
        <v>0</v>
      </c>
      <c r="Q23" s="72">
        <v>0</v>
      </c>
      <c r="R23" s="72">
        <v>3</v>
      </c>
      <c r="S23" s="72">
        <v>3</v>
      </c>
      <c r="T23" s="72">
        <v>0</v>
      </c>
      <c r="U23" s="72">
        <f t="shared" si="0"/>
        <v>27</v>
      </c>
      <c r="V23" s="72">
        <v>8</v>
      </c>
      <c r="W23" s="72">
        <v>5</v>
      </c>
      <c r="X23" s="72">
        <f t="shared" si="1"/>
        <v>13</v>
      </c>
      <c r="Y23" s="72">
        <v>2</v>
      </c>
      <c r="Z23" s="72">
        <v>0</v>
      </c>
      <c r="AA23" s="72">
        <v>4</v>
      </c>
      <c r="AB23" s="72">
        <f t="shared" si="2"/>
        <v>6</v>
      </c>
      <c r="AC23" s="72">
        <v>3</v>
      </c>
      <c r="AD23" s="72">
        <v>4</v>
      </c>
      <c r="AE23" s="72">
        <v>15</v>
      </c>
      <c r="AF23" s="72">
        <f t="shared" si="3"/>
        <v>22</v>
      </c>
      <c r="AG23" s="72">
        <v>68</v>
      </c>
      <c r="AH23" s="75">
        <f t="shared" si="4"/>
        <v>11</v>
      </c>
      <c r="AI23" s="75">
        <f t="shared" si="5"/>
        <v>33</v>
      </c>
      <c r="AJ23" s="75">
        <f t="shared" si="6"/>
        <v>24</v>
      </c>
    </row>
    <row r="24" spans="1:36" ht="20.100000000000001" customHeight="1">
      <c r="A24" s="70">
        <v>23</v>
      </c>
      <c r="B24" s="70" t="s">
        <v>189</v>
      </c>
      <c r="C24" s="70" t="s">
        <v>67</v>
      </c>
      <c r="D24" s="70" t="s">
        <v>190</v>
      </c>
      <c r="E24" s="70">
        <v>3</v>
      </c>
      <c r="F24" s="72">
        <v>3</v>
      </c>
      <c r="G24" s="72">
        <v>3</v>
      </c>
      <c r="H24" s="72">
        <v>3</v>
      </c>
      <c r="I24" s="72">
        <v>3</v>
      </c>
      <c r="J24" s="72">
        <v>3</v>
      </c>
      <c r="K24" s="72">
        <v>3</v>
      </c>
      <c r="L24" s="72">
        <v>3</v>
      </c>
      <c r="M24" s="72">
        <v>3</v>
      </c>
      <c r="N24" s="72">
        <v>3</v>
      </c>
      <c r="O24" s="72">
        <v>3</v>
      </c>
      <c r="P24" s="72">
        <v>3</v>
      </c>
      <c r="Q24" s="72">
        <v>0</v>
      </c>
      <c r="R24" s="72">
        <v>3</v>
      </c>
      <c r="S24" s="72">
        <v>3</v>
      </c>
      <c r="T24" s="72">
        <v>0</v>
      </c>
      <c r="U24" s="72">
        <f t="shared" si="0"/>
        <v>39</v>
      </c>
      <c r="V24" s="72">
        <v>8</v>
      </c>
      <c r="W24" s="72">
        <v>6</v>
      </c>
      <c r="X24" s="72">
        <f t="shared" si="1"/>
        <v>14</v>
      </c>
      <c r="Y24" s="72">
        <v>0</v>
      </c>
      <c r="Z24" s="72">
        <v>0</v>
      </c>
      <c r="AA24" s="72">
        <v>4</v>
      </c>
      <c r="AB24" s="72">
        <f t="shared" si="2"/>
        <v>4</v>
      </c>
      <c r="AC24" s="72">
        <v>5</v>
      </c>
      <c r="AD24" s="72">
        <v>4</v>
      </c>
      <c r="AE24" s="72">
        <v>10</v>
      </c>
      <c r="AF24" s="72">
        <f t="shared" si="3"/>
        <v>19</v>
      </c>
      <c r="AG24" s="72">
        <v>76</v>
      </c>
      <c r="AH24" s="75">
        <f t="shared" si="4"/>
        <v>11</v>
      </c>
      <c r="AI24" s="75">
        <f t="shared" si="5"/>
        <v>31</v>
      </c>
      <c r="AJ24" s="75">
        <f t="shared" si="6"/>
        <v>34</v>
      </c>
    </row>
    <row r="25" spans="1:36" ht="20.100000000000001" customHeight="1">
      <c r="A25" s="70">
        <v>24</v>
      </c>
      <c r="B25" s="70" t="s">
        <v>167</v>
      </c>
      <c r="C25" s="70" t="s">
        <v>65</v>
      </c>
      <c r="D25" s="70" t="s">
        <v>191</v>
      </c>
      <c r="E25" s="70">
        <v>1</v>
      </c>
      <c r="F25" s="72">
        <v>0</v>
      </c>
      <c r="G25" s="72">
        <v>3</v>
      </c>
      <c r="H25" s="72">
        <v>0</v>
      </c>
      <c r="I25" s="72">
        <v>3</v>
      </c>
      <c r="J25" s="72">
        <v>3</v>
      </c>
      <c r="K25" s="72">
        <v>0</v>
      </c>
      <c r="L25" s="72">
        <v>3</v>
      </c>
      <c r="M25" s="72">
        <v>3</v>
      </c>
      <c r="N25" s="72">
        <v>3</v>
      </c>
      <c r="O25" s="72">
        <v>3</v>
      </c>
      <c r="P25" s="72">
        <v>0</v>
      </c>
      <c r="Q25" s="72">
        <v>0</v>
      </c>
      <c r="R25" s="72">
        <v>3</v>
      </c>
      <c r="S25" s="72">
        <v>3</v>
      </c>
      <c r="T25" s="72">
        <v>0</v>
      </c>
      <c r="U25" s="72">
        <f t="shared" si="0"/>
        <v>27</v>
      </c>
      <c r="V25" s="72">
        <v>6</v>
      </c>
      <c r="W25" s="72">
        <v>6</v>
      </c>
      <c r="X25" s="72">
        <f t="shared" si="1"/>
        <v>12</v>
      </c>
      <c r="Y25" s="72">
        <v>0</v>
      </c>
      <c r="Z25" s="72">
        <v>0</v>
      </c>
      <c r="AA25" s="72">
        <v>0</v>
      </c>
      <c r="AB25" s="72">
        <f t="shared" si="2"/>
        <v>0</v>
      </c>
      <c r="AC25" s="72">
        <v>2</v>
      </c>
      <c r="AD25" s="72">
        <v>2</v>
      </c>
      <c r="AE25" s="72">
        <v>15</v>
      </c>
      <c r="AF25" s="72">
        <f t="shared" si="3"/>
        <v>19</v>
      </c>
      <c r="AG25" s="72">
        <v>58</v>
      </c>
      <c r="AH25" s="75">
        <f t="shared" si="4"/>
        <v>9</v>
      </c>
      <c r="AI25" s="75">
        <f t="shared" si="5"/>
        <v>31</v>
      </c>
      <c r="AJ25" s="75">
        <f t="shared" si="6"/>
        <v>18</v>
      </c>
    </row>
    <row r="26" spans="1:36" ht="20.100000000000001" customHeight="1">
      <c r="A26" s="70">
        <v>25</v>
      </c>
      <c r="B26" s="70" t="s">
        <v>167</v>
      </c>
      <c r="C26" s="70" t="s">
        <v>63</v>
      </c>
      <c r="D26" s="70" t="s">
        <v>192</v>
      </c>
      <c r="E26" s="70">
        <v>1</v>
      </c>
      <c r="F26" s="72">
        <v>3</v>
      </c>
      <c r="G26" s="72">
        <v>3</v>
      </c>
      <c r="H26" s="72">
        <v>3</v>
      </c>
      <c r="I26" s="72">
        <v>3</v>
      </c>
      <c r="J26" s="72">
        <v>3</v>
      </c>
      <c r="K26" s="72">
        <v>3</v>
      </c>
      <c r="L26" s="72">
        <v>3</v>
      </c>
      <c r="M26" s="72">
        <v>3</v>
      </c>
      <c r="N26" s="72">
        <v>3</v>
      </c>
      <c r="O26" s="72">
        <v>3</v>
      </c>
      <c r="P26" s="72">
        <v>0</v>
      </c>
      <c r="Q26" s="72">
        <v>3</v>
      </c>
      <c r="R26" s="72">
        <v>3</v>
      </c>
      <c r="S26" s="72">
        <v>3</v>
      </c>
      <c r="T26" s="72">
        <v>3</v>
      </c>
      <c r="U26" s="72">
        <f t="shared" si="0"/>
        <v>42</v>
      </c>
      <c r="V26" s="72">
        <v>6</v>
      </c>
      <c r="W26" s="72">
        <v>6</v>
      </c>
      <c r="X26" s="72">
        <f t="shared" si="1"/>
        <v>12</v>
      </c>
      <c r="Y26" s="72">
        <v>4</v>
      </c>
      <c r="Z26" s="72">
        <v>4</v>
      </c>
      <c r="AA26" s="72">
        <v>7</v>
      </c>
      <c r="AB26" s="72">
        <f t="shared" si="2"/>
        <v>15</v>
      </c>
      <c r="AC26" s="72">
        <v>2</v>
      </c>
      <c r="AD26" s="72">
        <v>4</v>
      </c>
      <c r="AE26" s="72">
        <v>12</v>
      </c>
      <c r="AF26" s="72">
        <f t="shared" si="3"/>
        <v>18</v>
      </c>
      <c r="AG26" s="72">
        <v>87</v>
      </c>
      <c r="AH26" s="75">
        <f t="shared" si="4"/>
        <v>12</v>
      </c>
      <c r="AI26" s="75">
        <f t="shared" si="5"/>
        <v>37</v>
      </c>
      <c r="AJ26" s="75">
        <f t="shared" si="6"/>
        <v>38</v>
      </c>
    </row>
    <row r="27" spans="1:36" ht="20.100000000000001" customHeight="1">
      <c r="A27" s="70">
        <v>26</v>
      </c>
      <c r="B27" s="70" t="s">
        <v>167</v>
      </c>
      <c r="C27" s="70" t="s">
        <v>61</v>
      </c>
      <c r="D27" s="70" t="s">
        <v>193</v>
      </c>
      <c r="E27" s="70">
        <v>1</v>
      </c>
      <c r="F27" s="72">
        <v>0</v>
      </c>
      <c r="G27" s="72">
        <v>3</v>
      </c>
      <c r="H27" s="72">
        <v>3</v>
      </c>
      <c r="I27" s="72">
        <v>3</v>
      </c>
      <c r="J27" s="72">
        <v>0</v>
      </c>
      <c r="K27" s="72">
        <v>3</v>
      </c>
      <c r="L27" s="72">
        <v>3</v>
      </c>
      <c r="M27" s="72">
        <v>3</v>
      </c>
      <c r="N27" s="72">
        <v>3</v>
      </c>
      <c r="O27" s="72">
        <v>0</v>
      </c>
      <c r="P27" s="72">
        <v>0</v>
      </c>
      <c r="Q27" s="72">
        <v>0</v>
      </c>
      <c r="R27" s="72">
        <v>3</v>
      </c>
      <c r="S27" s="72">
        <v>3</v>
      </c>
      <c r="T27" s="72">
        <v>3</v>
      </c>
      <c r="U27" s="72">
        <f t="shared" si="0"/>
        <v>30</v>
      </c>
      <c r="V27" s="72">
        <v>6</v>
      </c>
      <c r="W27" s="72">
        <v>6</v>
      </c>
      <c r="X27" s="72">
        <f t="shared" si="1"/>
        <v>12</v>
      </c>
      <c r="Y27" s="72">
        <v>2</v>
      </c>
      <c r="Z27" s="72">
        <v>2</v>
      </c>
      <c r="AA27" s="72">
        <v>0</v>
      </c>
      <c r="AB27" s="72">
        <f t="shared" si="2"/>
        <v>4</v>
      </c>
      <c r="AC27" s="72">
        <v>4</v>
      </c>
      <c r="AD27" s="72">
        <v>4</v>
      </c>
      <c r="AE27" s="72">
        <v>12</v>
      </c>
      <c r="AF27" s="72">
        <f t="shared" si="3"/>
        <v>20</v>
      </c>
      <c r="AG27" s="72">
        <v>66</v>
      </c>
      <c r="AH27" s="75">
        <f t="shared" si="4"/>
        <v>9</v>
      </c>
      <c r="AI27" s="75">
        <f t="shared" si="5"/>
        <v>34</v>
      </c>
      <c r="AJ27" s="75">
        <f t="shared" si="6"/>
        <v>23</v>
      </c>
    </row>
    <row r="28" spans="1:36" ht="20.100000000000001" customHeight="1">
      <c r="A28" s="70">
        <v>27</v>
      </c>
      <c r="B28" s="70" t="s">
        <v>167</v>
      </c>
      <c r="C28" s="70" t="s">
        <v>59</v>
      </c>
      <c r="D28" s="70" t="s">
        <v>194</v>
      </c>
      <c r="E28" s="70">
        <v>1</v>
      </c>
      <c r="F28" s="72">
        <v>0</v>
      </c>
      <c r="G28" s="72">
        <v>3</v>
      </c>
      <c r="H28" s="72">
        <v>3</v>
      </c>
      <c r="I28" s="72">
        <v>3</v>
      </c>
      <c r="J28" s="72">
        <v>3</v>
      </c>
      <c r="K28" s="72">
        <v>3</v>
      </c>
      <c r="L28" s="72">
        <v>3</v>
      </c>
      <c r="M28" s="72">
        <v>3</v>
      </c>
      <c r="N28" s="72">
        <v>3</v>
      </c>
      <c r="O28" s="72">
        <v>3</v>
      </c>
      <c r="P28" s="72">
        <v>3</v>
      </c>
      <c r="Q28" s="72">
        <v>0</v>
      </c>
      <c r="R28" s="72">
        <v>3</v>
      </c>
      <c r="S28" s="72">
        <v>3</v>
      </c>
      <c r="T28" s="72">
        <v>3</v>
      </c>
      <c r="U28" s="72">
        <f t="shared" si="0"/>
        <v>39</v>
      </c>
      <c r="V28" s="72">
        <v>8</v>
      </c>
      <c r="W28" s="72">
        <v>6</v>
      </c>
      <c r="X28" s="72">
        <f t="shared" si="1"/>
        <v>14</v>
      </c>
      <c r="Y28" s="72">
        <v>2</v>
      </c>
      <c r="Z28" s="72">
        <v>0</v>
      </c>
      <c r="AA28" s="72">
        <v>4</v>
      </c>
      <c r="AB28" s="72">
        <f t="shared" si="2"/>
        <v>6</v>
      </c>
      <c r="AC28" s="72">
        <v>4</v>
      </c>
      <c r="AD28" s="72">
        <v>4</v>
      </c>
      <c r="AE28" s="72">
        <v>15</v>
      </c>
      <c r="AF28" s="72">
        <f t="shared" si="3"/>
        <v>23</v>
      </c>
      <c r="AG28" s="72">
        <v>82</v>
      </c>
      <c r="AH28" s="75">
        <f t="shared" si="4"/>
        <v>14</v>
      </c>
      <c r="AI28" s="75">
        <f t="shared" si="5"/>
        <v>35</v>
      </c>
      <c r="AJ28" s="75">
        <f t="shared" si="6"/>
        <v>33</v>
      </c>
    </row>
    <row r="29" spans="1:36" ht="20.100000000000001" customHeight="1">
      <c r="A29" s="70">
        <v>28</v>
      </c>
      <c r="B29" s="70" t="s">
        <v>167</v>
      </c>
      <c r="C29" s="70" t="s">
        <v>57</v>
      </c>
      <c r="D29" s="70" t="s">
        <v>195</v>
      </c>
      <c r="E29" s="70">
        <v>1</v>
      </c>
      <c r="F29" s="72">
        <v>0</v>
      </c>
      <c r="G29" s="72">
        <v>3</v>
      </c>
      <c r="H29" s="72">
        <v>3</v>
      </c>
      <c r="I29" s="72">
        <v>3</v>
      </c>
      <c r="J29" s="72">
        <v>0</v>
      </c>
      <c r="K29" s="72">
        <v>3</v>
      </c>
      <c r="L29" s="72">
        <v>0</v>
      </c>
      <c r="M29" s="72">
        <v>3</v>
      </c>
      <c r="N29" s="72">
        <v>3</v>
      </c>
      <c r="O29" s="72">
        <v>0</v>
      </c>
      <c r="P29" s="72">
        <v>3</v>
      </c>
      <c r="Q29" s="72">
        <v>0</v>
      </c>
      <c r="R29" s="72">
        <v>3</v>
      </c>
      <c r="S29" s="72">
        <v>3</v>
      </c>
      <c r="T29" s="72">
        <v>0</v>
      </c>
      <c r="U29" s="72">
        <f t="shared" si="0"/>
        <v>27</v>
      </c>
      <c r="V29" s="72">
        <v>8</v>
      </c>
      <c r="W29" s="72">
        <v>6</v>
      </c>
      <c r="X29" s="72">
        <f t="shared" si="1"/>
        <v>14</v>
      </c>
      <c r="Y29" s="72">
        <v>2</v>
      </c>
      <c r="Z29" s="72">
        <v>0</v>
      </c>
      <c r="AA29" s="72">
        <v>2</v>
      </c>
      <c r="AB29" s="72">
        <f t="shared" si="2"/>
        <v>4</v>
      </c>
      <c r="AC29" s="72">
        <v>2</v>
      </c>
      <c r="AD29" s="72">
        <v>1</v>
      </c>
      <c r="AE29" s="72">
        <v>9</v>
      </c>
      <c r="AF29" s="72">
        <f t="shared" si="3"/>
        <v>12</v>
      </c>
      <c r="AG29" s="72">
        <v>57</v>
      </c>
      <c r="AH29" s="75">
        <f t="shared" si="4"/>
        <v>8</v>
      </c>
      <c r="AI29" s="75">
        <f t="shared" si="5"/>
        <v>24</v>
      </c>
      <c r="AJ29" s="75">
        <f t="shared" si="6"/>
        <v>25</v>
      </c>
    </row>
    <row r="30" spans="1:36" ht="20.100000000000001" customHeight="1">
      <c r="A30" s="70">
        <v>29</v>
      </c>
      <c r="B30" s="70" t="s">
        <v>167</v>
      </c>
      <c r="C30" s="70" t="s">
        <v>55</v>
      </c>
      <c r="D30" s="70" t="s">
        <v>196</v>
      </c>
      <c r="E30" s="70">
        <v>1</v>
      </c>
      <c r="F30" s="72">
        <v>0</v>
      </c>
      <c r="G30" s="72">
        <v>0</v>
      </c>
      <c r="H30" s="72">
        <v>3</v>
      </c>
      <c r="I30" s="72">
        <v>3</v>
      </c>
      <c r="J30" s="72">
        <v>3</v>
      </c>
      <c r="K30" s="72">
        <v>3</v>
      </c>
      <c r="L30" s="72">
        <v>3</v>
      </c>
      <c r="M30" s="72">
        <v>3</v>
      </c>
      <c r="N30" s="72">
        <v>3</v>
      </c>
      <c r="O30" s="72">
        <v>3</v>
      </c>
      <c r="P30" s="72">
        <v>0</v>
      </c>
      <c r="Q30" s="72">
        <v>0</v>
      </c>
      <c r="R30" s="72">
        <v>3</v>
      </c>
      <c r="S30" s="72">
        <v>3</v>
      </c>
      <c r="T30" s="72">
        <v>3</v>
      </c>
      <c r="U30" s="72">
        <f t="shared" si="0"/>
        <v>33</v>
      </c>
      <c r="V30" s="72">
        <v>4</v>
      </c>
      <c r="W30" s="72">
        <v>7</v>
      </c>
      <c r="X30" s="72">
        <f t="shared" si="1"/>
        <v>11</v>
      </c>
      <c r="Y30" s="72">
        <v>0</v>
      </c>
      <c r="Z30" s="72">
        <v>0</v>
      </c>
      <c r="AA30" s="72">
        <v>4</v>
      </c>
      <c r="AB30" s="72">
        <f t="shared" si="2"/>
        <v>4</v>
      </c>
      <c r="AC30" s="72">
        <v>1</v>
      </c>
      <c r="AD30" s="72">
        <v>1</v>
      </c>
      <c r="AE30" s="72">
        <v>8</v>
      </c>
      <c r="AF30" s="72">
        <f t="shared" si="3"/>
        <v>10</v>
      </c>
      <c r="AG30" s="72">
        <v>58</v>
      </c>
      <c r="AH30" s="75">
        <f t="shared" si="4"/>
        <v>10</v>
      </c>
      <c r="AI30" s="75">
        <f t="shared" si="5"/>
        <v>23</v>
      </c>
      <c r="AJ30" s="75">
        <f t="shared" si="6"/>
        <v>25</v>
      </c>
    </row>
    <row r="31" spans="1:36" ht="20.100000000000001" customHeight="1">
      <c r="A31" s="70">
        <v>30</v>
      </c>
      <c r="B31" s="70" t="s">
        <v>167</v>
      </c>
      <c r="C31" s="70" t="s">
        <v>53</v>
      </c>
      <c r="D31" s="70" t="s">
        <v>197</v>
      </c>
      <c r="E31" s="70">
        <v>1</v>
      </c>
      <c r="F31" s="72">
        <v>3</v>
      </c>
      <c r="G31" s="72">
        <v>3</v>
      </c>
      <c r="H31" s="72">
        <v>3</v>
      </c>
      <c r="I31" s="72">
        <v>3</v>
      </c>
      <c r="J31" s="72">
        <v>3</v>
      </c>
      <c r="K31" s="72">
        <v>0</v>
      </c>
      <c r="L31" s="72">
        <v>3</v>
      </c>
      <c r="M31" s="72">
        <v>3</v>
      </c>
      <c r="N31" s="72">
        <v>3</v>
      </c>
      <c r="O31" s="72">
        <v>3</v>
      </c>
      <c r="P31" s="72">
        <v>0</v>
      </c>
      <c r="Q31" s="72">
        <v>0</v>
      </c>
      <c r="R31" s="72">
        <v>3</v>
      </c>
      <c r="S31" s="72">
        <v>3</v>
      </c>
      <c r="T31" s="72">
        <v>3</v>
      </c>
      <c r="U31" s="72">
        <f t="shared" si="0"/>
        <v>36</v>
      </c>
      <c r="V31" s="72">
        <v>8</v>
      </c>
      <c r="W31" s="72">
        <v>3</v>
      </c>
      <c r="X31" s="72">
        <f t="shared" si="1"/>
        <v>11</v>
      </c>
      <c r="Y31" s="72">
        <v>2</v>
      </c>
      <c r="Z31" s="72">
        <v>4</v>
      </c>
      <c r="AA31" s="72">
        <v>4</v>
      </c>
      <c r="AB31" s="72">
        <f t="shared" si="2"/>
        <v>10</v>
      </c>
      <c r="AC31" s="72">
        <v>2</v>
      </c>
      <c r="AD31" s="72">
        <v>4</v>
      </c>
      <c r="AE31" s="72">
        <v>13</v>
      </c>
      <c r="AF31" s="72">
        <f t="shared" si="3"/>
        <v>19</v>
      </c>
      <c r="AG31" s="72">
        <v>76</v>
      </c>
      <c r="AH31" s="75">
        <f t="shared" si="4"/>
        <v>14</v>
      </c>
      <c r="AI31" s="75">
        <f t="shared" si="5"/>
        <v>32</v>
      </c>
      <c r="AJ31" s="75">
        <f t="shared" si="6"/>
        <v>30</v>
      </c>
    </row>
    <row r="32" spans="1:36" ht="20.100000000000001" customHeight="1">
      <c r="A32" s="70">
        <v>31</v>
      </c>
      <c r="B32" s="70" t="s">
        <v>167</v>
      </c>
      <c r="C32" s="70" t="s">
        <v>51</v>
      </c>
      <c r="D32" s="70" t="s">
        <v>198</v>
      </c>
      <c r="E32" s="70">
        <v>1</v>
      </c>
      <c r="F32" s="72">
        <v>3</v>
      </c>
      <c r="G32" s="72">
        <v>3</v>
      </c>
      <c r="H32" s="72">
        <v>3</v>
      </c>
      <c r="I32" s="72">
        <v>3</v>
      </c>
      <c r="J32" s="72">
        <v>0</v>
      </c>
      <c r="K32" s="72">
        <v>3</v>
      </c>
      <c r="L32" s="72">
        <v>0</v>
      </c>
      <c r="M32" s="72">
        <v>3</v>
      </c>
      <c r="N32" s="72">
        <v>0</v>
      </c>
      <c r="O32" s="72">
        <v>3</v>
      </c>
      <c r="P32" s="72">
        <v>3</v>
      </c>
      <c r="Q32" s="72">
        <v>0</v>
      </c>
      <c r="R32" s="72">
        <v>3</v>
      </c>
      <c r="S32" s="72">
        <v>0</v>
      </c>
      <c r="T32" s="72">
        <v>0</v>
      </c>
      <c r="U32" s="72">
        <f t="shared" si="0"/>
        <v>27</v>
      </c>
      <c r="V32" s="72">
        <v>4</v>
      </c>
      <c r="W32" s="72">
        <v>2</v>
      </c>
      <c r="X32" s="72">
        <f t="shared" si="1"/>
        <v>6</v>
      </c>
      <c r="Y32" s="72">
        <v>2</v>
      </c>
      <c r="Z32" s="72">
        <v>4</v>
      </c>
      <c r="AA32" s="72">
        <v>3</v>
      </c>
      <c r="AB32" s="72">
        <f t="shared" si="2"/>
        <v>9</v>
      </c>
      <c r="AC32" s="72">
        <v>2</v>
      </c>
      <c r="AD32" s="72">
        <v>4</v>
      </c>
      <c r="AE32" s="72">
        <v>13</v>
      </c>
      <c r="AF32" s="72">
        <f t="shared" si="3"/>
        <v>19</v>
      </c>
      <c r="AG32" s="72">
        <v>61</v>
      </c>
      <c r="AH32" s="75">
        <f t="shared" si="4"/>
        <v>4</v>
      </c>
      <c r="AI32" s="75">
        <f t="shared" si="5"/>
        <v>28</v>
      </c>
      <c r="AJ32" s="75">
        <f t="shared" si="6"/>
        <v>29</v>
      </c>
    </row>
    <row r="33" spans="1:36" s="67" customFormat="1" ht="20.100000000000001" customHeight="1">
      <c r="A33" s="70">
        <v>32</v>
      </c>
      <c r="B33" s="71" t="s">
        <v>169</v>
      </c>
      <c r="C33" s="71" t="s">
        <v>49</v>
      </c>
      <c r="D33" s="71" t="s">
        <v>199</v>
      </c>
      <c r="E33" s="71">
        <v>1</v>
      </c>
      <c r="F33" s="74">
        <v>0</v>
      </c>
      <c r="G33" s="74">
        <v>0</v>
      </c>
      <c r="H33" s="74">
        <v>3</v>
      </c>
      <c r="I33" s="74">
        <v>3</v>
      </c>
      <c r="J33" s="74">
        <v>3</v>
      </c>
      <c r="K33" s="74">
        <v>3</v>
      </c>
      <c r="L33" s="74">
        <v>3</v>
      </c>
      <c r="M33" s="74">
        <v>3</v>
      </c>
      <c r="N33" s="74">
        <v>3</v>
      </c>
      <c r="O33" s="74">
        <v>3</v>
      </c>
      <c r="P33" s="74">
        <v>3</v>
      </c>
      <c r="Q33" s="74">
        <v>0</v>
      </c>
      <c r="R33" s="74">
        <v>3</v>
      </c>
      <c r="S33" s="74">
        <v>3</v>
      </c>
      <c r="T33" s="74">
        <v>3</v>
      </c>
      <c r="U33" s="74">
        <f t="shared" si="0"/>
        <v>36</v>
      </c>
      <c r="V33" s="74">
        <v>8</v>
      </c>
      <c r="W33" s="74">
        <v>7</v>
      </c>
      <c r="X33" s="74">
        <f t="shared" si="1"/>
        <v>15</v>
      </c>
      <c r="Y33" s="74">
        <v>2</v>
      </c>
      <c r="Z33" s="74">
        <v>4</v>
      </c>
      <c r="AA33" s="74">
        <v>4</v>
      </c>
      <c r="AB33" s="74">
        <f t="shared" si="2"/>
        <v>10</v>
      </c>
      <c r="AC33" s="74">
        <v>4</v>
      </c>
      <c r="AD33" s="74">
        <v>4</v>
      </c>
      <c r="AE33" s="74">
        <v>12</v>
      </c>
      <c r="AF33" s="74">
        <f t="shared" si="3"/>
        <v>20</v>
      </c>
      <c r="AG33" s="74">
        <v>81</v>
      </c>
      <c r="AH33" s="75">
        <f t="shared" si="4"/>
        <v>14</v>
      </c>
      <c r="AI33" s="75">
        <f t="shared" si="5"/>
        <v>37</v>
      </c>
      <c r="AJ33" s="75">
        <f t="shared" si="6"/>
        <v>30</v>
      </c>
    </row>
    <row r="34" spans="1:36" ht="20.100000000000001" customHeight="1">
      <c r="A34" s="70">
        <v>33</v>
      </c>
      <c r="B34" s="70" t="s">
        <v>189</v>
      </c>
      <c r="C34" s="70" t="s">
        <v>47</v>
      </c>
      <c r="D34" s="70" t="s">
        <v>200</v>
      </c>
      <c r="E34" s="70">
        <v>3</v>
      </c>
      <c r="F34" s="72">
        <v>0</v>
      </c>
      <c r="G34" s="72">
        <v>3</v>
      </c>
      <c r="H34" s="72">
        <v>3</v>
      </c>
      <c r="I34" s="72">
        <v>3</v>
      </c>
      <c r="J34" s="72">
        <v>3</v>
      </c>
      <c r="K34" s="72">
        <v>3</v>
      </c>
      <c r="L34" s="72">
        <v>0</v>
      </c>
      <c r="M34" s="72">
        <v>0</v>
      </c>
      <c r="N34" s="72">
        <v>3</v>
      </c>
      <c r="O34" s="72">
        <v>3</v>
      </c>
      <c r="P34" s="72">
        <v>3</v>
      </c>
      <c r="Q34" s="72">
        <v>0</v>
      </c>
      <c r="R34" s="72">
        <v>3</v>
      </c>
      <c r="S34" s="72">
        <v>3</v>
      </c>
      <c r="T34" s="72">
        <v>3</v>
      </c>
      <c r="U34" s="72">
        <f t="shared" si="0"/>
        <v>33</v>
      </c>
      <c r="V34" s="72">
        <v>8</v>
      </c>
      <c r="W34" s="72">
        <v>7</v>
      </c>
      <c r="X34" s="72">
        <f t="shared" si="1"/>
        <v>15</v>
      </c>
      <c r="Y34" s="72">
        <v>0</v>
      </c>
      <c r="Z34" s="72">
        <v>0</v>
      </c>
      <c r="AA34" s="72">
        <v>0</v>
      </c>
      <c r="AB34" s="72">
        <f t="shared" si="2"/>
        <v>0</v>
      </c>
      <c r="AC34" s="72">
        <v>4</v>
      </c>
      <c r="AD34" s="72">
        <v>4</v>
      </c>
      <c r="AE34" s="72">
        <v>14</v>
      </c>
      <c r="AF34" s="72">
        <f t="shared" si="3"/>
        <v>22</v>
      </c>
      <c r="AG34" s="72">
        <v>70</v>
      </c>
      <c r="AH34" s="75">
        <f t="shared" si="4"/>
        <v>14</v>
      </c>
      <c r="AI34" s="75">
        <f t="shared" si="5"/>
        <v>35</v>
      </c>
      <c r="AJ34" s="75">
        <f t="shared" si="6"/>
        <v>21</v>
      </c>
    </row>
    <row r="35" spans="1:36" ht="20.100000000000001" customHeight="1">
      <c r="A35" s="70">
        <v>34</v>
      </c>
      <c r="B35" s="70" t="s">
        <v>167</v>
      </c>
      <c r="C35" s="70" t="s">
        <v>45</v>
      </c>
      <c r="D35" s="70" t="s">
        <v>201</v>
      </c>
      <c r="E35" s="70">
        <v>1</v>
      </c>
      <c r="F35" s="72">
        <v>0</v>
      </c>
      <c r="G35" s="72">
        <v>0</v>
      </c>
      <c r="H35" s="72">
        <v>3</v>
      </c>
      <c r="I35" s="72">
        <v>3</v>
      </c>
      <c r="J35" s="72">
        <v>3</v>
      </c>
      <c r="K35" s="72">
        <v>3</v>
      </c>
      <c r="L35" s="72">
        <v>3</v>
      </c>
      <c r="M35" s="72">
        <v>3</v>
      </c>
      <c r="N35" s="72">
        <v>3</v>
      </c>
      <c r="O35" s="72">
        <v>0</v>
      </c>
      <c r="P35" s="72">
        <v>0</v>
      </c>
      <c r="Q35" s="72">
        <v>0</v>
      </c>
      <c r="R35" s="72">
        <v>3</v>
      </c>
      <c r="S35" s="72">
        <v>3</v>
      </c>
      <c r="T35" s="72">
        <v>0</v>
      </c>
      <c r="U35" s="72">
        <f t="shared" si="0"/>
        <v>27</v>
      </c>
      <c r="V35" s="72">
        <v>6</v>
      </c>
      <c r="W35" s="72">
        <v>6</v>
      </c>
      <c r="X35" s="72">
        <f t="shared" si="1"/>
        <v>12</v>
      </c>
      <c r="Y35" s="72">
        <v>2</v>
      </c>
      <c r="Z35" s="72">
        <v>0</v>
      </c>
      <c r="AA35" s="72">
        <v>4</v>
      </c>
      <c r="AB35" s="72">
        <f t="shared" si="2"/>
        <v>6</v>
      </c>
      <c r="AC35" s="72">
        <v>4</v>
      </c>
      <c r="AD35" s="72">
        <v>2</v>
      </c>
      <c r="AE35" s="72">
        <v>14</v>
      </c>
      <c r="AF35" s="72">
        <f t="shared" si="3"/>
        <v>20</v>
      </c>
      <c r="AG35" s="72">
        <v>65</v>
      </c>
      <c r="AH35" s="75">
        <f t="shared" si="4"/>
        <v>9</v>
      </c>
      <c r="AI35" s="75">
        <f t="shared" si="5"/>
        <v>32</v>
      </c>
      <c r="AJ35" s="75">
        <f t="shared" si="6"/>
        <v>24</v>
      </c>
    </row>
    <row r="36" spans="1:36" ht="20.100000000000001" customHeight="1">
      <c r="A36" s="70">
        <v>35</v>
      </c>
      <c r="B36" s="70" t="s">
        <v>167</v>
      </c>
      <c r="C36" s="70" t="s">
        <v>43</v>
      </c>
      <c r="D36" s="70" t="s">
        <v>202</v>
      </c>
      <c r="E36" s="70">
        <v>1</v>
      </c>
      <c r="F36" s="72">
        <v>3</v>
      </c>
      <c r="G36" s="72">
        <v>3</v>
      </c>
      <c r="H36" s="72">
        <v>3</v>
      </c>
      <c r="I36" s="72">
        <v>3</v>
      </c>
      <c r="J36" s="72">
        <v>3</v>
      </c>
      <c r="K36" s="72">
        <v>3</v>
      </c>
      <c r="L36" s="72">
        <v>0</v>
      </c>
      <c r="M36" s="72">
        <v>3</v>
      </c>
      <c r="N36" s="72">
        <v>3</v>
      </c>
      <c r="O36" s="72">
        <v>0</v>
      </c>
      <c r="P36" s="72">
        <v>3</v>
      </c>
      <c r="Q36" s="72">
        <v>0</v>
      </c>
      <c r="R36" s="72">
        <v>3</v>
      </c>
      <c r="S36" s="72">
        <v>3</v>
      </c>
      <c r="T36" s="72">
        <v>0</v>
      </c>
      <c r="U36" s="72">
        <f t="shared" si="0"/>
        <v>33</v>
      </c>
      <c r="V36" s="72">
        <v>8</v>
      </c>
      <c r="W36" s="72">
        <v>5</v>
      </c>
      <c r="X36" s="72">
        <f t="shared" si="1"/>
        <v>13</v>
      </c>
      <c r="Y36" s="72">
        <v>0</v>
      </c>
      <c r="Z36" s="72">
        <v>0</v>
      </c>
      <c r="AA36" s="72">
        <v>0</v>
      </c>
      <c r="AB36" s="72">
        <f t="shared" si="2"/>
        <v>0</v>
      </c>
      <c r="AC36" s="72">
        <v>2</v>
      </c>
      <c r="AD36" s="72">
        <v>4</v>
      </c>
      <c r="AE36" s="72">
        <v>15</v>
      </c>
      <c r="AF36" s="72">
        <f t="shared" si="3"/>
        <v>21</v>
      </c>
      <c r="AG36" s="72">
        <v>67</v>
      </c>
      <c r="AH36" s="75">
        <f t="shared" si="4"/>
        <v>11</v>
      </c>
      <c r="AI36" s="75">
        <f t="shared" si="5"/>
        <v>32</v>
      </c>
      <c r="AJ36" s="75">
        <f t="shared" si="6"/>
        <v>24</v>
      </c>
    </row>
    <row r="37" spans="1:36" ht="20.100000000000001" customHeight="1">
      <c r="A37" s="70">
        <v>36</v>
      </c>
      <c r="B37" s="70" t="s">
        <v>189</v>
      </c>
      <c r="C37" s="70" t="s">
        <v>41</v>
      </c>
      <c r="D37" s="70" t="s">
        <v>203</v>
      </c>
      <c r="E37" s="70">
        <v>3</v>
      </c>
      <c r="F37" s="72">
        <v>3</v>
      </c>
      <c r="G37" s="72">
        <v>3</v>
      </c>
      <c r="H37" s="72">
        <v>3</v>
      </c>
      <c r="I37" s="72">
        <v>3</v>
      </c>
      <c r="J37" s="72">
        <v>3</v>
      </c>
      <c r="K37" s="72">
        <v>3</v>
      </c>
      <c r="L37" s="72">
        <v>3</v>
      </c>
      <c r="M37" s="72">
        <v>3</v>
      </c>
      <c r="N37" s="72">
        <v>3</v>
      </c>
      <c r="O37" s="72">
        <v>3</v>
      </c>
      <c r="P37" s="72">
        <v>3</v>
      </c>
      <c r="Q37" s="72">
        <v>0</v>
      </c>
      <c r="R37" s="72">
        <v>3</v>
      </c>
      <c r="S37" s="72">
        <v>3</v>
      </c>
      <c r="T37" s="72">
        <v>0</v>
      </c>
      <c r="U37" s="72">
        <f t="shared" si="0"/>
        <v>39</v>
      </c>
      <c r="V37" s="72">
        <v>8</v>
      </c>
      <c r="W37" s="72">
        <v>7</v>
      </c>
      <c r="X37" s="72">
        <f t="shared" si="1"/>
        <v>15</v>
      </c>
      <c r="Y37" s="72">
        <v>2</v>
      </c>
      <c r="Z37" s="72">
        <v>0</v>
      </c>
      <c r="AA37" s="72">
        <v>4</v>
      </c>
      <c r="AB37" s="72">
        <f t="shared" si="2"/>
        <v>6</v>
      </c>
      <c r="AC37" s="72">
        <v>1</v>
      </c>
      <c r="AD37" s="72">
        <v>4</v>
      </c>
      <c r="AE37" s="72">
        <v>15</v>
      </c>
      <c r="AF37" s="72">
        <f t="shared" si="3"/>
        <v>20</v>
      </c>
      <c r="AG37" s="72">
        <v>80</v>
      </c>
      <c r="AH37" s="75">
        <f t="shared" si="4"/>
        <v>11</v>
      </c>
      <c r="AI37" s="75">
        <f t="shared" si="5"/>
        <v>33</v>
      </c>
      <c r="AJ37" s="75">
        <f t="shared" si="6"/>
        <v>36</v>
      </c>
    </row>
    <row r="38" spans="1:36" ht="20.100000000000001" customHeight="1">
      <c r="A38" s="70">
        <v>37</v>
      </c>
      <c r="B38" s="70" t="s">
        <v>189</v>
      </c>
      <c r="C38" s="70" t="s">
        <v>39</v>
      </c>
      <c r="D38" s="70" t="s">
        <v>204</v>
      </c>
      <c r="E38" s="70">
        <v>3</v>
      </c>
      <c r="F38" s="72">
        <v>3</v>
      </c>
      <c r="G38" s="72">
        <v>3</v>
      </c>
      <c r="H38" s="72">
        <v>3</v>
      </c>
      <c r="I38" s="72">
        <v>3</v>
      </c>
      <c r="J38" s="72">
        <v>3</v>
      </c>
      <c r="K38" s="72">
        <v>3</v>
      </c>
      <c r="L38" s="72">
        <v>0</v>
      </c>
      <c r="M38" s="72">
        <v>3</v>
      </c>
      <c r="N38" s="72">
        <v>3</v>
      </c>
      <c r="O38" s="72">
        <v>3</v>
      </c>
      <c r="P38" s="72">
        <v>0</v>
      </c>
      <c r="Q38" s="72">
        <v>3</v>
      </c>
      <c r="R38" s="72">
        <v>3</v>
      </c>
      <c r="S38" s="72">
        <v>3</v>
      </c>
      <c r="T38" s="72">
        <v>0</v>
      </c>
      <c r="U38" s="72">
        <f t="shared" si="0"/>
        <v>36</v>
      </c>
      <c r="V38" s="72">
        <v>4</v>
      </c>
      <c r="W38" s="72">
        <v>7</v>
      </c>
      <c r="X38" s="72">
        <f t="shared" si="1"/>
        <v>11</v>
      </c>
      <c r="Y38" s="72">
        <v>2</v>
      </c>
      <c r="Z38" s="72">
        <v>2</v>
      </c>
      <c r="AA38" s="72">
        <v>4</v>
      </c>
      <c r="AB38" s="72">
        <f t="shared" si="2"/>
        <v>8</v>
      </c>
      <c r="AC38" s="72">
        <v>6</v>
      </c>
      <c r="AD38" s="72">
        <v>4</v>
      </c>
      <c r="AE38" s="72">
        <v>11</v>
      </c>
      <c r="AF38" s="72">
        <f t="shared" si="3"/>
        <v>21</v>
      </c>
      <c r="AG38" s="72">
        <v>76</v>
      </c>
      <c r="AH38" s="75">
        <f t="shared" si="4"/>
        <v>7</v>
      </c>
      <c r="AI38" s="75">
        <f t="shared" si="5"/>
        <v>39</v>
      </c>
      <c r="AJ38" s="75">
        <f t="shared" si="6"/>
        <v>30</v>
      </c>
    </row>
    <row r="39" spans="1:36" ht="20.100000000000001" customHeight="1">
      <c r="A39" s="70">
        <v>38</v>
      </c>
      <c r="B39" s="70" t="s">
        <v>189</v>
      </c>
      <c r="C39" s="70" t="s">
        <v>37</v>
      </c>
      <c r="D39" s="70" t="s">
        <v>205</v>
      </c>
      <c r="E39" s="70">
        <v>3</v>
      </c>
      <c r="F39" s="72">
        <v>0</v>
      </c>
      <c r="G39" s="72">
        <v>0</v>
      </c>
      <c r="H39" s="72">
        <v>3</v>
      </c>
      <c r="I39" s="72">
        <v>3</v>
      </c>
      <c r="J39" s="72">
        <v>3</v>
      </c>
      <c r="K39" s="72">
        <v>3</v>
      </c>
      <c r="L39" s="72">
        <v>0</v>
      </c>
      <c r="M39" s="72">
        <v>3</v>
      </c>
      <c r="N39" s="72">
        <v>3</v>
      </c>
      <c r="O39" s="72">
        <v>0</v>
      </c>
      <c r="P39" s="72">
        <v>0</v>
      </c>
      <c r="Q39" s="72">
        <v>0</v>
      </c>
      <c r="R39" s="72">
        <v>3</v>
      </c>
      <c r="S39" s="72">
        <v>3</v>
      </c>
      <c r="T39" s="72">
        <v>3</v>
      </c>
      <c r="U39" s="72">
        <f t="shared" si="0"/>
        <v>27</v>
      </c>
      <c r="V39" s="72">
        <v>8</v>
      </c>
      <c r="W39" s="72">
        <v>5</v>
      </c>
      <c r="X39" s="72">
        <f t="shared" si="1"/>
        <v>13</v>
      </c>
      <c r="Y39" s="72">
        <v>2</v>
      </c>
      <c r="Z39" s="72">
        <v>4</v>
      </c>
      <c r="AA39" s="72">
        <v>4</v>
      </c>
      <c r="AB39" s="72">
        <f t="shared" si="2"/>
        <v>10</v>
      </c>
      <c r="AC39" s="72">
        <v>6</v>
      </c>
      <c r="AD39" s="72">
        <v>2</v>
      </c>
      <c r="AE39" s="72">
        <v>13</v>
      </c>
      <c r="AF39" s="72">
        <f t="shared" si="3"/>
        <v>21</v>
      </c>
      <c r="AG39" s="72">
        <v>71</v>
      </c>
      <c r="AH39" s="75">
        <f t="shared" si="4"/>
        <v>14</v>
      </c>
      <c r="AI39" s="75">
        <f t="shared" si="5"/>
        <v>36</v>
      </c>
      <c r="AJ39" s="75">
        <f t="shared" si="6"/>
        <v>21</v>
      </c>
    </row>
    <row r="40" spans="1:36" ht="20.100000000000001" customHeight="1">
      <c r="A40" s="70">
        <v>39</v>
      </c>
      <c r="B40" s="70" t="s">
        <v>189</v>
      </c>
      <c r="C40" s="70" t="s">
        <v>35</v>
      </c>
      <c r="D40" s="70" t="s">
        <v>206</v>
      </c>
      <c r="E40" s="70">
        <v>3</v>
      </c>
      <c r="F40" s="72">
        <v>0</v>
      </c>
      <c r="G40" s="72">
        <v>3</v>
      </c>
      <c r="H40" s="72">
        <v>3</v>
      </c>
      <c r="I40" s="72">
        <v>3</v>
      </c>
      <c r="J40" s="72">
        <v>0</v>
      </c>
      <c r="K40" s="72">
        <v>3</v>
      </c>
      <c r="L40" s="72">
        <v>3</v>
      </c>
      <c r="M40" s="72">
        <v>3</v>
      </c>
      <c r="N40" s="72">
        <v>3</v>
      </c>
      <c r="O40" s="72">
        <v>0</v>
      </c>
      <c r="P40" s="72">
        <v>0</v>
      </c>
      <c r="Q40" s="72">
        <v>3</v>
      </c>
      <c r="R40" s="72">
        <v>0</v>
      </c>
      <c r="S40" s="72">
        <v>3</v>
      </c>
      <c r="T40" s="72">
        <v>0</v>
      </c>
      <c r="U40" s="72">
        <f t="shared" si="0"/>
        <v>27</v>
      </c>
      <c r="V40" s="72">
        <v>8</v>
      </c>
      <c r="W40" s="72">
        <v>6</v>
      </c>
      <c r="X40" s="72">
        <f t="shared" si="1"/>
        <v>14</v>
      </c>
      <c r="Y40" s="72">
        <v>0</v>
      </c>
      <c r="Z40" s="72">
        <v>0</v>
      </c>
      <c r="AA40" s="72">
        <v>0</v>
      </c>
      <c r="AB40" s="72">
        <f t="shared" si="2"/>
        <v>0</v>
      </c>
      <c r="AC40" s="72">
        <v>3</v>
      </c>
      <c r="AD40" s="72">
        <v>4</v>
      </c>
      <c r="AE40" s="72">
        <v>12</v>
      </c>
      <c r="AF40" s="72">
        <f t="shared" si="3"/>
        <v>19</v>
      </c>
      <c r="AG40" s="72">
        <v>60</v>
      </c>
      <c r="AH40" s="75">
        <f t="shared" si="4"/>
        <v>8</v>
      </c>
      <c r="AI40" s="75">
        <f t="shared" si="5"/>
        <v>31</v>
      </c>
      <c r="AJ40" s="75">
        <f t="shared" si="6"/>
        <v>21</v>
      </c>
    </row>
    <row r="41" spans="1:36" ht="20.100000000000001" customHeight="1">
      <c r="A41" s="70">
        <v>40</v>
      </c>
      <c r="B41" s="70" t="s">
        <v>189</v>
      </c>
      <c r="C41" s="70" t="s">
        <v>33</v>
      </c>
      <c r="D41" s="70" t="s">
        <v>207</v>
      </c>
      <c r="E41" s="70">
        <v>3</v>
      </c>
      <c r="F41" s="72">
        <v>0</v>
      </c>
      <c r="G41" s="72">
        <v>3</v>
      </c>
      <c r="H41" s="72">
        <v>0</v>
      </c>
      <c r="I41" s="72">
        <v>3</v>
      </c>
      <c r="J41" s="72">
        <v>0</v>
      </c>
      <c r="K41" s="72">
        <v>3</v>
      </c>
      <c r="L41" s="72">
        <v>0</v>
      </c>
      <c r="M41" s="72">
        <v>3</v>
      </c>
      <c r="N41" s="72">
        <v>3</v>
      </c>
      <c r="O41" s="72">
        <v>3</v>
      </c>
      <c r="P41" s="72">
        <v>3</v>
      </c>
      <c r="Q41" s="72">
        <v>0</v>
      </c>
      <c r="R41" s="72">
        <v>3</v>
      </c>
      <c r="S41" s="72">
        <v>3</v>
      </c>
      <c r="T41" s="72">
        <v>3</v>
      </c>
      <c r="U41" s="72">
        <f t="shared" si="0"/>
        <v>30</v>
      </c>
      <c r="V41" s="72">
        <v>6</v>
      </c>
      <c r="W41" s="72">
        <v>7</v>
      </c>
      <c r="X41" s="72">
        <f t="shared" si="1"/>
        <v>13</v>
      </c>
      <c r="Y41" s="72">
        <v>4</v>
      </c>
      <c r="Z41" s="72">
        <v>2</v>
      </c>
      <c r="AA41" s="72">
        <v>7</v>
      </c>
      <c r="AB41" s="72">
        <f t="shared" si="2"/>
        <v>13</v>
      </c>
      <c r="AC41" s="72">
        <v>3</v>
      </c>
      <c r="AD41" s="72">
        <v>2</v>
      </c>
      <c r="AE41" s="72">
        <v>9</v>
      </c>
      <c r="AF41" s="72">
        <f t="shared" si="3"/>
        <v>14</v>
      </c>
      <c r="AG41" s="72">
        <v>70</v>
      </c>
      <c r="AH41" s="75">
        <f t="shared" si="4"/>
        <v>9</v>
      </c>
      <c r="AI41" s="75">
        <f t="shared" si="5"/>
        <v>29</v>
      </c>
      <c r="AJ41" s="75">
        <f t="shared" si="6"/>
        <v>32</v>
      </c>
    </row>
    <row r="42" spans="1:36" ht="20.100000000000001" customHeight="1">
      <c r="A42" s="70">
        <v>41</v>
      </c>
      <c r="B42" s="70" t="s">
        <v>189</v>
      </c>
      <c r="C42" s="70" t="s">
        <v>30</v>
      </c>
      <c r="D42" s="70" t="s">
        <v>208</v>
      </c>
      <c r="E42" s="70">
        <v>3</v>
      </c>
      <c r="F42" s="72">
        <v>0</v>
      </c>
      <c r="G42" s="72">
        <v>3</v>
      </c>
      <c r="H42" s="72">
        <v>3</v>
      </c>
      <c r="I42" s="72">
        <v>0</v>
      </c>
      <c r="J42" s="72">
        <v>3</v>
      </c>
      <c r="K42" s="72">
        <v>3</v>
      </c>
      <c r="L42" s="72">
        <v>0</v>
      </c>
      <c r="M42" s="72">
        <v>3</v>
      </c>
      <c r="N42" s="72">
        <v>3</v>
      </c>
      <c r="O42" s="72">
        <v>3</v>
      </c>
      <c r="P42" s="72">
        <v>3</v>
      </c>
      <c r="Q42" s="72">
        <v>3</v>
      </c>
      <c r="R42" s="72">
        <v>3</v>
      </c>
      <c r="S42" s="72">
        <v>3</v>
      </c>
      <c r="T42" s="72">
        <v>0</v>
      </c>
      <c r="U42" s="72">
        <f t="shared" si="0"/>
        <v>33</v>
      </c>
      <c r="V42" s="72">
        <v>8</v>
      </c>
      <c r="W42" s="72">
        <v>6</v>
      </c>
      <c r="X42" s="72">
        <f t="shared" si="1"/>
        <v>14</v>
      </c>
      <c r="Y42" s="72">
        <v>2</v>
      </c>
      <c r="Z42" s="72">
        <v>0</v>
      </c>
      <c r="AA42" s="72">
        <v>4</v>
      </c>
      <c r="AB42" s="72">
        <f t="shared" si="2"/>
        <v>6</v>
      </c>
      <c r="AC42" s="72">
        <v>5</v>
      </c>
      <c r="AD42" s="72">
        <v>4</v>
      </c>
      <c r="AE42" s="72">
        <v>15</v>
      </c>
      <c r="AF42" s="72">
        <f t="shared" si="3"/>
        <v>24</v>
      </c>
      <c r="AG42" s="72">
        <v>77</v>
      </c>
      <c r="AH42" s="75">
        <f t="shared" si="4"/>
        <v>11</v>
      </c>
      <c r="AI42" s="75">
        <f t="shared" si="5"/>
        <v>39</v>
      </c>
      <c r="AJ42" s="75">
        <f t="shared" si="6"/>
        <v>27</v>
      </c>
    </row>
    <row r="43" spans="1:36" ht="20.100000000000001" customHeight="1">
      <c r="A43" s="70">
        <v>42</v>
      </c>
      <c r="B43" s="70" t="s">
        <v>189</v>
      </c>
      <c r="C43" s="70" t="s">
        <v>28</v>
      </c>
      <c r="D43" s="70" t="s">
        <v>209</v>
      </c>
      <c r="E43" s="70">
        <v>3</v>
      </c>
      <c r="F43" s="72">
        <v>0</v>
      </c>
      <c r="G43" s="72">
        <v>0</v>
      </c>
      <c r="H43" s="72">
        <v>3</v>
      </c>
      <c r="I43" s="72">
        <v>3</v>
      </c>
      <c r="J43" s="72">
        <v>3</v>
      </c>
      <c r="K43" s="72">
        <v>3</v>
      </c>
      <c r="L43" s="72">
        <v>3</v>
      </c>
      <c r="M43" s="72">
        <v>3</v>
      </c>
      <c r="N43" s="72">
        <v>0</v>
      </c>
      <c r="O43" s="72">
        <v>3</v>
      </c>
      <c r="P43" s="72">
        <v>0</v>
      </c>
      <c r="Q43" s="72">
        <v>0</v>
      </c>
      <c r="R43" s="72">
        <v>3</v>
      </c>
      <c r="S43" s="72">
        <v>3</v>
      </c>
      <c r="T43" s="72">
        <v>3</v>
      </c>
      <c r="U43" s="72">
        <f t="shared" si="0"/>
        <v>30</v>
      </c>
      <c r="V43" s="72">
        <v>8</v>
      </c>
      <c r="W43" s="72">
        <v>6</v>
      </c>
      <c r="X43" s="72">
        <f t="shared" si="1"/>
        <v>14</v>
      </c>
      <c r="Y43" s="72">
        <v>0</v>
      </c>
      <c r="Z43" s="72">
        <v>0</v>
      </c>
      <c r="AA43" s="72">
        <v>0</v>
      </c>
      <c r="AB43" s="72">
        <f t="shared" si="2"/>
        <v>0</v>
      </c>
      <c r="AC43" s="72">
        <v>3</v>
      </c>
      <c r="AD43" s="72">
        <v>4</v>
      </c>
      <c r="AE43" s="72">
        <v>14</v>
      </c>
      <c r="AF43" s="72">
        <f t="shared" si="3"/>
        <v>21</v>
      </c>
      <c r="AG43" s="72">
        <v>65</v>
      </c>
      <c r="AH43" s="75">
        <f t="shared" si="4"/>
        <v>14</v>
      </c>
      <c r="AI43" s="75">
        <f t="shared" si="5"/>
        <v>33</v>
      </c>
      <c r="AJ43" s="75">
        <f t="shared" si="6"/>
        <v>18</v>
      </c>
    </row>
    <row r="44" spans="1:36" ht="20.100000000000001" customHeight="1">
      <c r="A44" s="70">
        <v>43</v>
      </c>
      <c r="B44" s="70" t="s">
        <v>189</v>
      </c>
      <c r="C44" s="70" t="s">
        <v>26</v>
      </c>
      <c r="D44" s="70" t="s">
        <v>210</v>
      </c>
      <c r="E44" s="70">
        <v>3</v>
      </c>
      <c r="F44" s="72">
        <v>0</v>
      </c>
      <c r="G44" s="72">
        <v>0</v>
      </c>
      <c r="H44" s="72">
        <v>3</v>
      </c>
      <c r="I44" s="72">
        <v>3</v>
      </c>
      <c r="J44" s="72">
        <v>3</v>
      </c>
      <c r="K44" s="72">
        <v>3</v>
      </c>
      <c r="L44" s="72">
        <v>3</v>
      </c>
      <c r="M44" s="72">
        <v>0</v>
      </c>
      <c r="N44" s="72">
        <v>3</v>
      </c>
      <c r="O44" s="72">
        <v>3</v>
      </c>
      <c r="P44" s="72">
        <v>0</v>
      </c>
      <c r="Q44" s="72">
        <v>0</v>
      </c>
      <c r="R44" s="72">
        <v>3</v>
      </c>
      <c r="S44" s="72">
        <v>3</v>
      </c>
      <c r="T44" s="72">
        <v>3</v>
      </c>
      <c r="U44" s="72">
        <f t="shared" si="0"/>
        <v>30</v>
      </c>
      <c r="V44" s="72">
        <v>4</v>
      </c>
      <c r="W44" s="72">
        <v>6</v>
      </c>
      <c r="X44" s="72">
        <f t="shared" si="1"/>
        <v>10</v>
      </c>
      <c r="Y44" s="72">
        <v>4</v>
      </c>
      <c r="Z44" s="72">
        <v>4</v>
      </c>
      <c r="AA44" s="72">
        <v>7</v>
      </c>
      <c r="AB44" s="72">
        <f t="shared" si="2"/>
        <v>15</v>
      </c>
      <c r="AC44" s="72">
        <v>5</v>
      </c>
      <c r="AD44" s="72">
        <v>4</v>
      </c>
      <c r="AE44" s="72">
        <v>12</v>
      </c>
      <c r="AF44" s="72">
        <f t="shared" si="3"/>
        <v>21</v>
      </c>
      <c r="AG44" s="72">
        <v>76</v>
      </c>
      <c r="AH44" s="75">
        <f t="shared" si="4"/>
        <v>10</v>
      </c>
      <c r="AI44" s="75">
        <f t="shared" si="5"/>
        <v>37</v>
      </c>
      <c r="AJ44" s="75">
        <f t="shared" si="6"/>
        <v>29</v>
      </c>
    </row>
    <row r="45" spans="1:36" ht="20.100000000000001" customHeight="1">
      <c r="A45" s="70">
        <v>44</v>
      </c>
      <c r="B45" s="70" t="s">
        <v>189</v>
      </c>
      <c r="C45" s="70" t="s">
        <v>24</v>
      </c>
      <c r="D45" s="70" t="s">
        <v>211</v>
      </c>
      <c r="E45" s="70">
        <v>3</v>
      </c>
      <c r="F45" s="72">
        <v>0</v>
      </c>
      <c r="G45" s="72">
        <v>3</v>
      </c>
      <c r="H45" s="72">
        <v>3</v>
      </c>
      <c r="I45" s="72">
        <v>3</v>
      </c>
      <c r="J45" s="72">
        <v>3</v>
      </c>
      <c r="K45" s="72">
        <v>3</v>
      </c>
      <c r="L45" s="72">
        <v>0</v>
      </c>
      <c r="M45" s="72">
        <v>3</v>
      </c>
      <c r="N45" s="72">
        <v>3</v>
      </c>
      <c r="O45" s="72">
        <v>3</v>
      </c>
      <c r="P45" s="72">
        <v>0</v>
      </c>
      <c r="Q45" s="72">
        <v>0</v>
      </c>
      <c r="R45" s="72">
        <v>3</v>
      </c>
      <c r="S45" s="72">
        <v>3</v>
      </c>
      <c r="T45" s="72">
        <v>0</v>
      </c>
      <c r="U45" s="72">
        <f t="shared" si="0"/>
        <v>30</v>
      </c>
      <c r="V45" s="72">
        <v>8</v>
      </c>
      <c r="W45" s="72">
        <v>6</v>
      </c>
      <c r="X45" s="72">
        <f t="shared" si="1"/>
        <v>14</v>
      </c>
      <c r="Y45" s="72">
        <v>0</v>
      </c>
      <c r="Z45" s="72">
        <v>0</v>
      </c>
      <c r="AA45" s="72">
        <v>0</v>
      </c>
      <c r="AB45" s="72">
        <f t="shared" si="2"/>
        <v>0</v>
      </c>
      <c r="AC45" s="72">
        <v>4</v>
      </c>
      <c r="AD45" s="72">
        <v>4</v>
      </c>
      <c r="AE45" s="72">
        <v>15</v>
      </c>
      <c r="AF45" s="72">
        <f t="shared" si="3"/>
        <v>23</v>
      </c>
      <c r="AG45" s="72">
        <v>67</v>
      </c>
      <c r="AH45" s="75">
        <f t="shared" si="4"/>
        <v>11</v>
      </c>
      <c r="AI45" s="75">
        <f t="shared" si="5"/>
        <v>35</v>
      </c>
      <c r="AJ45" s="75">
        <f t="shared" si="6"/>
        <v>21</v>
      </c>
    </row>
    <row r="46" spans="1:36" ht="20.100000000000001" customHeight="1">
      <c r="A46" s="70">
        <v>45</v>
      </c>
      <c r="B46" s="70" t="s">
        <v>189</v>
      </c>
      <c r="C46" s="70" t="s">
        <v>22</v>
      </c>
      <c r="D46" s="70" t="s">
        <v>212</v>
      </c>
      <c r="E46" s="70">
        <v>3</v>
      </c>
      <c r="F46" s="72">
        <v>3</v>
      </c>
      <c r="G46" s="72">
        <v>3</v>
      </c>
      <c r="H46" s="72">
        <v>3</v>
      </c>
      <c r="I46" s="72">
        <v>3</v>
      </c>
      <c r="J46" s="72">
        <v>3</v>
      </c>
      <c r="K46" s="72">
        <v>3</v>
      </c>
      <c r="L46" s="72">
        <v>3</v>
      </c>
      <c r="M46" s="72">
        <v>3</v>
      </c>
      <c r="N46" s="72">
        <v>3</v>
      </c>
      <c r="O46" s="72">
        <v>3</v>
      </c>
      <c r="P46" s="72">
        <v>3</v>
      </c>
      <c r="Q46" s="72">
        <v>3</v>
      </c>
      <c r="R46" s="72">
        <v>3</v>
      </c>
      <c r="S46" s="72">
        <v>3</v>
      </c>
      <c r="T46" s="72">
        <v>0</v>
      </c>
      <c r="U46" s="72">
        <f t="shared" si="0"/>
        <v>42</v>
      </c>
      <c r="V46" s="72">
        <v>6</v>
      </c>
      <c r="W46" s="72">
        <v>5</v>
      </c>
      <c r="X46" s="72">
        <f t="shared" si="1"/>
        <v>11</v>
      </c>
      <c r="Y46" s="72">
        <v>4</v>
      </c>
      <c r="Z46" s="72">
        <v>0</v>
      </c>
      <c r="AA46" s="72">
        <v>7</v>
      </c>
      <c r="AB46" s="72">
        <f t="shared" si="2"/>
        <v>11</v>
      </c>
      <c r="AC46" s="72">
        <v>6</v>
      </c>
      <c r="AD46" s="72">
        <v>2</v>
      </c>
      <c r="AE46" s="72">
        <v>14</v>
      </c>
      <c r="AF46" s="72">
        <f t="shared" si="3"/>
        <v>22</v>
      </c>
      <c r="AG46" s="72">
        <v>86</v>
      </c>
      <c r="AH46" s="75">
        <f t="shared" si="4"/>
        <v>9</v>
      </c>
      <c r="AI46" s="75">
        <f t="shared" si="5"/>
        <v>36</v>
      </c>
      <c r="AJ46" s="75">
        <f t="shared" si="6"/>
        <v>41</v>
      </c>
    </row>
    <row r="47" spans="1:36" ht="20.100000000000001" customHeight="1">
      <c r="A47" s="70">
        <v>46</v>
      </c>
      <c r="B47" s="70" t="s">
        <v>167</v>
      </c>
      <c r="C47" s="70" t="s">
        <v>19</v>
      </c>
      <c r="D47" s="70" t="s">
        <v>213</v>
      </c>
      <c r="E47" s="70">
        <v>1</v>
      </c>
      <c r="F47" s="72">
        <v>3</v>
      </c>
      <c r="G47" s="72">
        <v>3</v>
      </c>
      <c r="H47" s="72">
        <v>3</v>
      </c>
      <c r="I47" s="72">
        <v>3</v>
      </c>
      <c r="J47" s="72">
        <v>0</v>
      </c>
      <c r="K47" s="72">
        <v>3</v>
      </c>
      <c r="L47" s="72">
        <v>3</v>
      </c>
      <c r="M47" s="72">
        <v>3</v>
      </c>
      <c r="N47" s="72">
        <v>3</v>
      </c>
      <c r="O47" s="72">
        <v>3</v>
      </c>
      <c r="P47" s="72">
        <v>3</v>
      </c>
      <c r="Q47" s="72">
        <v>0</v>
      </c>
      <c r="R47" s="72">
        <v>3</v>
      </c>
      <c r="S47" s="72">
        <v>3</v>
      </c>
      <c r="T47" s="72">
        <v>0</v>
      </c>
      <c r="U47" s="72">
        <f t="shared" si="0"/>
        <v>36</v>
      </c>
      <c r="V47" s="72">
        <v>8</v>
      </c>
      <c r="W47" s="72">
        <v>6</v>
      </c>
      <c r="X47" s="72">
        <f t="shared" si="1"/>
        <v>14</v>
      </c>
      <c r="Y47" s="72">
        <v>2</v>
      </c>
      <c r="Z47" s="72">
        <v>0</v>
      </c>
      <c r="AA47" s="72">
        <v>3</v>
      </c>
      <c r="AB47" s="72">
        <f t="shared" si="2"/>
        <v>5</v>
      </c>
      <c r="AC47" s="72">
        <v>4</v>
      </c>
      <c r="AD47" s="72">
        <v>4</v>
      </c>
      <c r="AE47" s="72">
        <v>13</v>
      </c>
      <c r="AF47" s="72">
        <f t="shared" si="3"/>
        <v>21</v>
      </c>
      <c r="AG47" s="72">
        <v>76</v>
      </c>
      <c r="AH47" s="75">
        <f t="shared" si="4"/>
        <v>8</v>
      </c>
      <c r="AI47" s="75">
        <f t="shared" si="5"/>
        <v>33</v>
      </c>
      <c r="AJ47" s="75">
        <f t="shared" si="6"/>
        <v>35</v>
      </c>
    </row>
    <row r="48" spans="1:36" ht="20.100000000000001" customHeight="1">
      <c r="A48" s="70">
        <v>47</v>
      </c>
      <c r="B48" s="70" t="s">
        <v>167</v>
      </c>
      <c r="C48" s="70" t="s">
        <v>17</v>
      </c>
      <c r="D48" s="70" t="s">
        <v>214</v>
      </c>
      <c r="E48" s="70">
        <v>1</v>
      </c>
      <c r="F48" s="72">
        <v>0</v>
      </c>
      <c r="G48" s="72">
        <v>3</v>
      </c>
      <c r="H48" s="72">
        <v>3</v>
      </c>
      <c r="I48" s="72">
        <v>3</v>
      </c>
      <c r="J48" s="72">
        <v>3</v>
      </c>
      <c r="K48" s="72">
        <v>0</v>
      </c>
      <c r="L48" s="72">
        <v>0</v>
      </c>
      <c r="M48" s="72">
        <v>3</v>
      </c>
      <c r="N48" s="72">
        <v>0</v>
      </c>
      <c r="O48" s="72">
        <v>0</v>
      </c>
      <c r="P48" s="72">
        <v>3</v>
      </c>
      <c r="Q48" s="72">
        <v>0</v>
      </c>
      <c r="R48" s="72">
        <v>3</v>
      </c>
      <c r="S48" s="72">
        <v>3</v>
      </c>
      <c r="T48" s="72">
        <v>0</v>
      </c>
      <c r="U48" s="72">
        <f t="shared" si="0"/>
        <v>24</v>
      </c>
      <c r="V48" s="72">
        <v>8</v>
      </c>
      <c r="W48" s="72">
        <v>2</v>
      </c>
      <c r="X48" s="72">
        <f t="shared" si="1"/>
        <v>10</v>
      </c>
      <c r="Y48" s="72">
        <v>2</v>
      </c>
      <c r="Z48" s="72">
        <v>0</v>
      </c>
      <c r="AA48" s="72">
        <v>0</v>
      </c>
      <c r="AB48" s="72">
        <f t="shared" si="2"/>
        <v>2</v>
      </c>
      <c r="AC48" s="72">
        <v>4</v>
      </c>
      <c r="AD48" s="72">
        <v>2</v>
      </c>
      <c r="AE48" s="72">
        <v>10</v>
      </c>
      <c r="AF48" s="72">
        <f t="shared" si="3"/>
        <v>16</v>
      </c>
      <c r="AG48" s="72">
        <v>52</v>
      </c>
      <c r="AH48" s="75">
        <f t="shared" si="4"/>
        <v>11</v>
      </c>
      <c r="AI48" s="75">
        <f t="shared" si="5"/>
        <v>24</v>
      </c>
      <c r="AJ48" s="75">
        <f t="shared" si="6"/>
        <v>17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workbookViewId="0">
      <selection activeCell="N1" sqref="N1:N1048576"/>
    </sheetView>
  </sheetViews>
  <sheetFormatPr defaultColWidth="10" defaultRowHeight="14.4"/>
  <cols>
    <col min="1" max="1" width="3.6640625" style="78" customWidth="1"/>
    <col min="2" max="2" width="14" style="78" customWidth="1"/>
    <col min="3" max="3" width="13.109375" style="78" customWidth="1"/>
    <col min="4" max="4" width="3.77734375" style="78" customWidth="1"/>
    <col min="5" max="5" width="13" style="78" customWidth="1"/>
    <col min="6" max="6" width="15.88671875" style="78" customWidth="1"/>
    <col min="7" max="7" width="8.44140625" style="78" customWidth="1"/>
    <col min="8" max="8" width="19.77734375" style="79" customWidth="1"/>
    <col min="9" max="9" width="9.44140625" style="78" customWidth="1"/>
    <col min="10" max="14" width="7.21875" style="78" customWidth="1"/>
    <col min="15" max="15" width="5.77734375" style="78" customWidth="1"/>
    <col min="16" max="16" width="6.33203125" style="78" customWidth="1"/>
    <col min="17" max="17" width="7" style="78" customWidth="1"/>
    <col min="18" max="18" width="11.44140625" style="78" customWidth="1"/>
    <col min="19" max="16384" width="10" style="78"/>
  </cols>
  <sheetData>
    <row r="1" spans="1:18" ht="27" customHeight="1">
      <c r="A1" s="84" t="s">
        <v>348</v>
      </c>
      <c r="B1" s="84" t="s">
        <v>347</v>
      </c>
      <c r="C1" s="84" t="s">
        <v>346</v>
      </c>
      <c r="D1" s="84" t="s">
        <v>345</v>
      </c>
      <c r="E1" s="84" t="s">
        <v>344</v>
      </c>
      <c r="F1" s="84" t="s">
        <v>343</v>
      </c>
      <c r="G1" s="84" t="s">
        <v>342</v>
      </c>
      <c r="H1" s="86" t="s">
        <v>341</v>
      </c>
      <c r="I1" s="85" t="s">
        <v>340</v>
      </c>
      <c r="J1" s="84" t="s">
        <v>339</v>
      </c>
      <c r="K1" s="84" t="s">
        <v>338</v>
      </c>
      <c r="L1" s="84" t="s">
        <v>337</v>
      </c>
      <c r="M1" s="84" t="s">
        <v>336</v>
      </c>
      <c r="N1" s="84" t="s">
        <v>335</v>
      </c>
      <c r="O1" s="83" t="s">
        <v>349</v>
      </c>
      <c r="P1" s="83" t="s">
        <v>350</v>
      </c>
      <c r="Q1" s="83" t="s">
        <v>351</v>
      </c>
      <c r="R1" s="83"/>
    </row>
    <row r="2" spans="1:18" ht="17.100000000000001" customHeight="1">
      <c r="A2" s="87">
        <v>1</v>
      </c>
      <c r="B2" s="84" t="s">
        <v>114</v>
      </c>
      <c r="C2" s="84" t="s">
        <v>334</v>
      </c>
      <c r="D2" s="84" t="s">
        <v>234</v>
      </c>
      <c r="E2" s="84" t="s">
        <v>331</v>
      </c>
      <c r="F2" s="84" t="s">
        <v>333</v>
      </c>
      <c r="G2" s="84" t="s">
        <v>247</v>
      </c>
      <c r="H2" s="86" t="s">
        <v>330</v>
      </c>
      <c r="I2" s="85" t="s">
        <v>256</v>
      </c>
      <c r="J2" s="84" t="s">
        <v>256</v>
      </c>
      <c r="K2" s="84">
        <v>20</v>
      </c>
      <c r="L2" s="84">
        <v>52</v>
      </c>
      <c r="M2" s="84">
        <v>16</v>
      </c>
      <c r="N2" s="84">
        <v>88</v>
      </c>
      <c r="O2" s="83">
        <f>L2*0.4</f>
        <v>20.8</v>
      </c>
      <c r="P2" s="83">
        <f>K2*0.5+L2*0.6</f>
        <v>41.2</v>
      </c>
      <c r="Q2" s="83">
        <f>K2*0.5+M2</f>
        <v>26</v>
      </c>
      <c r="R2" s="83"/>
    </row>
    <row r="3" spans="1:18" ht="17.100000000000001" customHeight="1">
      <c r="A3" s="87">
        <v>2</v>
      </c>
      <c r="B3" s="84" t="s">
        <v>112</v>
      </c>
      <c r="C3" s="84" t="s">
        <v>332</v>
      </c>
      <c r="D3" s="84" t="s">
        <v>234</v>
      </c>
      <c r="E3" s="84" t="s">
        <v>331</v>
      </c>
      <c r="F3" s="84" t="s">
        <v>316</v>
      </c>
      <c r="G3" s="84" t="s">
        <v>246</v>
      </c>
      <c r="H3" s="86" t="s">
        <v>330</v>
      </c>
      <c r="I3" s="85" t="s">
        <v>256</v>
      </c>
      <c r="J3" s="84" t="s">
        <v>246</v>
      </c>
      <c r="K3" s="84">
        <v>20</v>
      </c>
      <c r="L3" s="84">
        <v>54</v>
      </c>
      <c r="M3" s="84">
        <v>16</v>
      </c>
      <c r="N3" s="84">
        <v>90</v>
      </c>
      <c r="O3" s="83">
        <f t="shared" ref="O3:O48" si="0">L3*0.4</f>
        <v>21.6</v>
      </c>
      <c r="P3" s="83">
        <f t="shared" ref="P3:P48" si="1">K3*0.5+L3*0.6</f>
        <v>42.4</v>
      </c>
      <c r="Q3" s="83">
        <f t="shared" ref="Q3:Q48" si="2">K3*0.5+M3</f>
        <v>26</v>
      </c>
      <c r="R3" s="83"/>
    </row>
    <row r="4" spans="1:18" ht="17.100000000000001" customHeight="1">
      <c r="A4" s="87">
        <v>3</v>
      </c>
      <c r="B4" s="84" t="s">
        <v>109</v>
      </c>
      <c r="C4" s="84" t="s">
        <v>329</v>
      </c>
      <c r="D4" s="84" t="s">
        <v>234</v>
      </c>
      <c r="E4" s="84" t="s">
        <v>233</v>
      </c>
      <c r="F4" s="84" t="s">
        <v>272</v>
      </c>
      <c r="G4" s="84" t="s">
        <v>261</v>
      </c>
      <c r="H4" s="86" t="s">
        <v>230</v>
      </c>
      <c r="I4" s="85" t="s">
        <v>256</v>
      </c>
      <c r="J4" s="84" t="s">
        <v>256</v>
      </c>
      <c r="K4" s="84">
        <v>20</v>
      </c>
      <c r="L4" s="84">
        <v>50</v>
      </c>
      <c r="M4" s="84">
        <v>18</v>
      </c>
      <c r="N4" s="84">
        <v>88</v>
      </c>
      <c r="O4" s="83">
        <f t="shared" si="0"/>
        <v>20</v>
      </c>
      <c r="P4" s="83">
        <f t="shared" si="1"/>
        <v>40</v>
      </c>
      <c r="Q4" s="83">
        <f t="shared" si="2"/>
        <v>28</v>
      </c>
      <c r="R4" s="83"/>
    </row>
    <row r="5" spans="1:18" ht="17.100000000000001" customHeight="1">
      <c r="A5" s="87">
        <v>4</v>
      </c>
      <c r="B5" s="84" t="s">
        <v>107</v>
      </c>
      <c r="C5" s="84" t="s">
        <v>328</v>
      </c>
      <c r="D5" s="84" t="s">
        <v>234</v>
      </c>
      <c r="E5" s="84" t="s">
        <v>233</v>
      </c>
      <c r="F5" s="84" t="s">
        <v>327</v>
      </c>
      <c r="G5" s="84" t="s">
        <v>261</v>
      </c>
      <c r="H5" s="86" t="s">
        <v>230</v>
      </c>
      <c r="I5" s="85" t="s">
        <v>247</v>
      </c>
      <c r="J5" s="84" t="s">
        <v>247</v>
      </c>
      <c r="K5" s="84">
        <v>20</v>
      </c>
      <c r="L5" s="84">
        <v>46</v>
      </c>
      <c r="M5" s="84">
        <v>19</v>
      </c>
      <c r="N5" s="84">
        <v>85</v>
      </c>
      <c r="O5" s="83">
        <f t="shared" si="0"/>
        <v>18.400000000000002</v>
      </c>
      <c r="P5" s="83">
        <f t="shared" si="1"/>
        <v>37.599999999999994</v>
      </c>
      <c r="Q5" s="83">
        <f t="shared" si="2"/>
        <v>29</v>
      </c>
      <c r="R5" s="83"/>
    </row>
    <row r="6" spans="1:18" ht="17.100000000000001" customHeight="1">
      <c r="A6" s="87">
        <v>5</v>
      </c>
      <c r="B6" s="84" t="s">
        <v>105</v>
      </c>
      <c r="C6" s="84" t="s">
        <v>326</v>
      </c>
      <c r="D6" s="84" t="s">
        <v>234</v>
      </c>
      <c r="E6" s="84" t="s">
        <v>233</v>
      </c>
      <c r="F6" s="84" t="s">
        <v>325</v>
      </c>
      <c r="G6" s="84" t="s">
        <v>261</v>
      </c>
      <c r="H6" s="86" t="s">
        <v>230</v>
      </c>
      <c r="I6" s="85" t="s">
        <v>256</v>
      </c>
      <c r="J6" s="84" t="s">
        <v>256</v>
      </c>
      <c r="K6" s="84">
        <v>20</v>
      </c>
      <c r="L6" s="84">
        <v>51</v>
      </c>
      <c r="M6" s="84">
        <v>17</v>
      </c>
      <c r="N6" s="84">
        <v>88</v>
      </c>
      <c r="O6" s="83">
        <f t="shared" si="0"/>
        <v>20.400000000000002</v>
      </c>
      <c r="P6" s="83">
        <f t="shared" si="1"/>
        <v>40.599999999999994</v>
      </c>
      <c r="Q6" s="83">
        <f t="shared" si="2"/>
        <v>27</v>
      </c>
      <c r="R6" s="83"/>
    </row>
    <row r="7" spans="1:18" ht="17.100000000000001" customHeight="1">
      <c r="A7" s="87">
        <v>6</v>
      </c>
      <c r="B7" s="84" t="s">
        <v>103</v>
      </c>
      <c r="C7" s="84" t="s">
        <v>324</v>
      </c>
      <c r="D7" s="84" t="s">
        <v>234</v>
      </c>
      <c r="E7" s="84" t="s">
        <v>233</v>
      </c>
      <c r="F7" s="84" t="s">
        <v>270</v>
      </c>
      <c r="G7" s="84" t="s">
        <v>261</v>
      </c>
      <c r="H7" s="86" t="s">
        <v>230</v>
      </c>
      <c r="I7" s="85" t="s">
        <v>246</v>
      </c>
      <c r="J7" s="84" t="s">
        <v>246</v>
      </c>
      <c r="K7" s="84">
        <v>20</v>
      </c>
      <c r="L7" s="84">
        <v>53</v>
      </c>
      <c r="M7" s="84">
        <v>17</v>
      </c>
      <c r="N7" s="84">
        <v>90</v>
      </c>
      <c r="O7" s="83">
        <f t="shared" si="0"/>
        <v>21.200000000000003</v>
      </c>
      <c r="P7" s="83">
        <f t="shared" si="1"/>
        <v>41.8</v>
      </c>
      <c r="Q7" s="83">
        <f t="shared" si="2"/>
        <v>27</v>
      </c>
      <c r="R7" s="83"/>
    </row>
    <row r="8" spans="1:18" ht="17.100000000000001" customHeight="1">
      <c r="A8" s="87">
        <v>7</v>
      </c>
      <c r="B8" s="84" t="s">
        <v>101</v>
      </c>
      <c r="C8" s="84" t="s">
        <v>323</v>
      </c>
      <c r="D8" s="84" t="s">
        <v>234</v>
      </c>
      <c r="E8" s="84" t="s">
        <v>233</v>
      </c>
      <c r="F8" s="84" t="s">
        <v>322</v>
      </c>
      <c r="G8" s="84" t="s">
        <v>256</v>
      </c>
      <c r="H8" s="86" t="s">
        <v>230</v>
      </c>
      <c r="I8" s="85" t="s">
        <v>256</v>
      </c>
      <c r="J8" s="84" t="s">
        <v>256</v>
      </c>
      <c r="K8" s="84">
        <v>20</v>
      </c>
      <c r="L8" s="84">
        <v>52</v>
      </c>
      <c r="M8" s="84">
        <v>16</v>
      </c>
      <c r="N8" s="84">
        <v>88</v>
      </c>
      <c r="O8" s="83">
        <f t="shared" si="0"/>
        <v>20.8</v>
      </c>
      <c r="P8" s="83">
        <f t="shared" si="1"/>
        <v>41.2</v>
      </c>
      <c r="Q8" s="83">
        <f t="shared" si="2"/>
        <v>26</v>
      </c>
      <c r="R8" s="83"/>
    </row>
    <row r="9" spans="1:18" ht="17.100000000000001" customHeight="1">
      <c r="A9" s="87">
        <v>8</v>
      </c>
      <c r="B9" s="84" t="s">
        <v>99</v>
      </c>
      <c r="C9" s="84" t="s">
        <v>321</v>
      </c>
      <c r="D9" s="84" t="s">
        <v>234</v>
      </c>
      <c r="E9" s="84" t="s">
        <v>233</v>
      </c>
      <c r="F9" s="84" t="s">
        <v>320</v>
      </c>
      <c r="G9" s="84" t="s">
        <v>269</v>
      </c>
      <c r="H9" s="86" t="s">
        <v>230</v>
      </c>
      <c r="I9" s="85" t="s">
        <v>299</v>
      </c>
      <c r="J9" s="84" t="s">
        <v>269</v>
      </c>
      <c r="K9" s="84">
        <v>20</v>
      </c>
      <c r="L9" s="84">
        <v>44</v>
      </c>
      <c r="M9" s="84">
        <v>14</v>
      </c>
      <c r="N9" s="84">
        <v>78</v>
      </c>
      <c r="O9" s="83">
        <f t="shared" si="0"/>
        <v>17.600000000000001</v>
      </c>
      <c r="P9" s="83">
        <f t="shared" si="1"/>
        <v>36.4</v>
      </c>
      <c r="Q9" s="83">
        <f t="shared" si="2"/>
        <v>24</v>
      </c>
      <c r="R9" s="83"/>
    </row>
    <row r="10" spans="1:18" ht="17.100000000000001" customHeight="1">
      <c r="A10" s="87">
        <v>9</v>
      </c>
      <c r="B10" s="84" t="s">
        <v>97</v>
      </c>
      <c r="C10" s="84" t="s">
        <v>319</v>
      </c>
      <c r="D10" s="84" t="s">
        <v>234</v>
      </c>
      <c r="E10" s="84" t="s">
        <v>233</v>
      </c>
      <c r="F10" s="84" t="s">
        <v>270</v>
      </c>
      <c r="G10" s="84" t="s">
        <v>261</v>
      </c>
      <c r="H10" s="86" t="s">
        <v>230</v>
      </c>
      <c r="I10" s="85" t="s">
        <v>247</v>
      </c>
      <c r="J10" s="84" t="s">
        <v>247</v>
      </c>
      <c r="K10" s="84">
        <v>20</v>
      </c>
      <c r="L10" s="84">
        <v>51</v>
      </c>
      <c r="M10" s="84">
        <v>14</v>
      </c>
      <c r="N10" s="84">
        <v>85</v>
      </c>
      <c r="O10" s="83">
        <f t="shared" si="0"/>
        <v>20.400000000000002</v>
      </c>
      <c r="P10" s="83">
        <f t="shared" si="1"/>
        <v>40.599999999999994</v>
      </c>
      <c r="Q10" s="83">
        <f t="shared" si="2"/>
        <v>24</v>
      </c>
      <c r="R10" s="83"/>
    </row>
    <row r="11" spans="1:18" ht="17.100000000000001" customHeight="1">
      <c r="A11" s="87">
        <v>10</v>
      </c>
      <c r="B11" s="84" t="s">
        <v>93</v>
      </c>
      <c r="C11" s="84" t="s">
        <v>318</v>
      </c>
      <c r="D11" s="84" t="s">
        <v>234</v>
      </c>
      <c r="E11" s="84" t="s">
        <v>233</v>
      </c>
      <c r="F11" s="84" t="s">
        <v>270</v>
      </c>
      <c r="G11" s="84" t="s">
        <v>261</v>
      </c>
      <c r="H11" s="86" t="s">
        <v>230</v>
      </c>
      <c r="I11" s="85" t="s">
        <v>256</v>
      </c>
      <c r="J11" s="84" t="s">
        <v>256</v>
      </c>
      <c r="K11" s="84">
        <v>20</v>
      </c>
      <c r="L11" s="84">
        <v>51</v>
      </c>
      <c r="M11" s="84">
        <v>17</v>
      </c>
      <c r="N11" s="84">
        <v>88</v>
      </c>
      <c r="O11" s="83">
        <f t="shared" si="0"/>
        <v>20.400000000000002</v>
      </c>
      <c r="P11" s="83">
        <f t="shared" si="1"/>
        <v>40.599999999999994</v>
      </c>
      <c r="Q11" s="83">
        <f t="shared" si="2"/>
        <v>27</v>
      </c>
      <c r="R11" s="83"/>
    </row>
    <row r="12" spans="1:18" ht="17.100000000000001" customHeight="1">
      <c r="A12" s="87">
        <v>11</v>
      </c>
      <c r="B12" s="84" t="s">
        <v>91</v>
      </c>
      <c r="C12" s="84" t="s">
        <v>317</v>
      </c>
      <c r="D12" s="84" t="s">
        <v>234</v>
      </c>
      <c r="E12" s="84" t="s">
        <v>233</v>
      </c>
      <c r="F12" s="84" t="s">
        <v>316</v>
      </c>
      <c r="G12" s="84" t="s">
        <v>315</v>
      </c>
      <c r="H12" s="86" t="s">
        <v>230</v>
      </c>
      <c r="I12" s="85" t="s">
        <v>246</v>
      </c>
      <c r="J12" s="84" t="s">
        <v>315</v>
      </c>
      <c r="K12" s="84">
        <v>20</v>
      </c>
      <c r="L12" s="84">
        <v>56</v>
      </c>
      <c r="M12" s="84">
        <v>19</v>
      </c>
      <c r="N12" s="84">
        <v>95</v>
      </c>
      <c r="O12" s="83">
        <f t="shared" si="0"/>
        <v>22.400000000000002</v>
      </c>
      <c r="P12" s="83">
        <f t="shared" si="1"/>
        <v>43.6</v>
      </c>
      <c r="Q12" s="83">
        <f t="shared" si="2"/>
        <v>29</v>
      </c>
      <c r="R12" s="83"/>
    </row>
    <row r="13" spans="1:18" ht="17.100000000000001" customHeight="1">
      <c r="A13" s="87">
        <v>12</v>
      </c>
      <c r="B13" s="84" t="s">
        <v>89</v>
      </c>
      <c r="C13" s="84" t="s">
        <v>314</v>
      </c>
      <c r="D13" s="84" t="s">
        <v>234</v>
      </c>
      <c r="E13" s="84" t="s">
        <v>233</v>
      </c>
      <c r="F13" s="84" t="s">
        <v>313</v>
      </c>
      <c r="G13" s="84" t="s">
        <v>299</v>
      </c>
      <c r="H13" s="86" t="s">
        <v>230</v>
      </c>
      <c r="I13" s="85" t="s">
        <v>247</v>
      </c>
      <c r="J13" s="84" t="s">
        <v>247</v>
      </c>
      <c r="K13" s="84">
        <v>20</v>
      </c>
      <c r="L13" s="84">
        <v>50</v>
      </c>
      <c r="M13" s="84">
        <v>15</v>
      </c>
      <c r="N13" s="84">
        <v>85</v>
      </c>
      <c r="O13" s="83">
        <f t="shared" si="0"/>
        <v>20</v>
      </c>
      <c r="P13" s="83">
        <f t="shared" si="1"/>
        <v>40</v>
      </c>
      <c r="Q13" s="83">
        <f t="shared" si="2"/>
        <v>25</v>
      </c>
      <c r="R13" s="83"/>
    </row>
    <row r="14" spans="1:18" ht="17.100000000000001" customHeight="1">
      <c r="A14" s="87">
        <v>13</v>
      </c>
      <c r="B14" s="84" t="s">
        <v>87</v>
      </c>
      <c r="C14" s="84" t="s">
        <v>312</v>
      </c>
      <c r="D14" s="84" t="s">
        <v>234</v>
      </c>
      <c r="E14" s="84" t="s">
        <v>233</v>
      </c>
      <c r="F14" s="84" t="s">
        <v>272</v>
      </c>
      <c r="G14" s="84" t="s">
        <v>247</v>
      </c>
      <c r="H14" s="86" t="s">
        <v>230</v>
      </c>
      <c r="I14" s="85" t="s">
        <v>256</v>
      </c>
      <c r="J14" s="84" t="s">
        <v>256</v>
      </c>
      <c r="K14" s="84">
        <v>20</v>
      </c>
      <c r="L14" s="84">
        <v>52</v>
      </c>
      <c r="M14" s="84">
        <v>16</v>
      </c>
      <c r="N14" s="84">
        <v>88</v>
      </c>
      <c r="O14" s="83">
        <f t="shared" si="0"/>
        <v>20.8</v>
      </c>
      <c r="P14" s="83">
        <f t="shared" si="1"/>
        <v>41.2</v>
      </c>
      <c r="Q14" s="83">
        <f t="shared" si="2"/>
        <v>26</v>
      </c>
      <c r="R14" s="83"/>
    </row>
    <row r="15" spans="1:18" ht="17.100000000000001" customHeight="1">
      <c r="A15" s="87">
        <v>14</v>
      </c>
      <c r="B15" s="84" t="s">
        <v>85</v>
      </c>
      <c r="C15" s="84" t="s">
        <v>311</v>
      </c>
      <c r="D15" s="84" t="s">
        <v>234</v>
      </c>
      <c r="E15" s="84" t="s">
        <v>233</v>
      </c>
      <c r="F15" s="84" t="s">
        <v>310</v>
      </c>
      <c r="G15" s="84" t="s">
        <v>261</v>
      </c>
      <c r="H15" s="86" t="s">
        <v>230</v>
      </c>
      <c r="I15" s="85" t="s">
        <v>256</v>
      </c>
      <c r="J15" s="84" t="s">
        <v>256</v>
      </c>
      <c r="K15" s="84">
        <v>20</v>
      </c>
      <c r="L15" s="84">
        <v>52</v>
      </c>
      <c r="M15" s="84">
        <v>16</v>
      </c>
      <c r="N15" s="84">
        <v>88</v>
      </c>
      <c r="O15" s="83">
        <f t="shared" si="0"/>
        <v>20.8</v>
      </c>
      <c r="P15" s="83">
        <f t="shared" si="1"/>
        <v>41.2</v>
      </c>
      <c r="Q15" s="83">
        <f t="shared" si="2"/>
        <v>26</v>
      </c>
      <c r="R15" s="83"/>
    </row>
    <row r="16" spans="1:18" ht="17.100000000000001" customHeight="1">
      <c r="A16" s="87">
        <v>15</v>
      </c>
      <c r="B16" s="84" t="s">
        <v>83</v>
      </c>
      <c r="C16" s="84" t="s">
        <v>309</v>
      </c>
      <c r="D16" s="84" t="s">
        <v>234</v>
      </c>
      <c r="E16" s="84" t="s">
        <v>233</v>
      </c>
      <c r="F16" s="84" t="s">
        <v>308</v>
      </c>
      <c r="G16" s="84" t="s">
        <v>294</v>
      </c>
      <c r="H16" s="86" t="s">
        <v>230</v>
      </c>
      <c r="I16" s="85" t="s">
        <v>261</v>
      </c>
      <c r="J16" s="84" t="s">
        <v>261</v>
      </c>
      <c r="K16" s="84">
        <v>20</v>
      </c>
      <c r="L16" s="84">
        <v>46</v>
      </c>
      <c r="M16" s="84">
        <v>14</v>
      </c>
      <c r="N16" s="84">
        <v>80</v>
      </c>
      <c r="O16" s="83">
        <f t="shared" si="0"/>
        <v>18.400000000000002</v>
      </c>
      <c r="P16" s="83">
        <f t="shared" si="1"/>
        <v>37.599999999999994</v>
      </c>
      <c r="Q16" s="83">
        <f t="shared" si="2"/>
        <v>24</v>
      </c>
      <c r="R16" s="83"/>
    </row>
    <row r="17" spans="1:18" ht="17.100000000000001" customHeight="1">
      <c r="A17" s="87">
        <v>16</v>
      </c>
      <c r="B17" s="84" t="s">
        <v>81</v>
      </c>
      <c r="C17" s="84" t="s">
        <v>307</v>
      </c>
      <c r="D17" s="84" t="s">
        <v>234</v>
      </c>
      <c r="E17" s="84" t="s">
        <v>233</v>
      </c>
      <c r="F17" s="84" t="s">
        <v>282</v>
      </c>
      <c r="G17" s="84" t="s">
        <v>261</v>
      </c>
      <c r="H17" s="86" t="s">
        <v>230</v>
      </c>
      <c r="I17" s="85" t="s">
        <v>246</v>
      </c>
      <c r="J17" s="84" t="s">
        <v>246</v>
      </c>
      <c r="K17" s="84">
        <v>20</v>
      </c>
      <c r="L17" s="84">
        <v>52</v>
      </c>
      <c r="M17" s="84">
        <v>18</v>
      </c>
      <c r="N17" s="84">
        <v>90</v>
      </c>
      <c r="O17" s="83">
        <f t="shared" si="0"/>
        <v>20.8</v>
      </c>
      <c r="P17" s="83">
        <f t="shared" si="1"/>
        <v>41.2</v>
      </c>
      <c r="Q17" s="83">
        <f t="shared" si="2"/>
        <v>28</v>
      </c>
      <c r="R17" s="83"/>
    </row>
    <row r="18" spans="1:18" ht="17.100000000000001" customHeight="1">
      <c r="A18" s="87">
        <v>17</v>
      </c>
      <c r="B18" s="84" t="s">
        <v>79</v>
      </c>
      <c r="C18" s="84" t="s">
        <v>306</v>
      </c>
      <c r="D18" s="84" t="s">
        <v>254</v>
      </c>
      <c r="E18" s="84" t="s">
        <v>233</v>
      </c>
      <c r="F18" s="84" t="s">
        <v>286</v>
      </c>
      <c r="G18" s="84" t="s">
        <v>277</v>
      </c>
      <c r="H18" s="86" t="s">
        <v>230</v>
      </c>
      <c r="I18" s="85" t="s">
        <v>276</v>
      </c>
      <c r="J18" s="84" t="s">
        <v>276</v>
      </c>
      <c r="K18" s="84">
        <v>16</v>
      </c>
      <c r="L18" s="84">
        <v>40</v>
      </c>
      <c r="M18" s="84">
        <v>14</v>
      </c>
      <c r="N18" s="84">
        <v>70</v>
      </c>
      <c r="O18" s="83">
        <f t="shared" si="0"/>
        <v>16</v>
      </c>
      <c r="P18" s="83">
        <f t="shared" si="1"/>
        <v>32</v>
      </c>
      <c r="Q18" s="83">
        <f t="shared" si="2"/>
        <v>22</v>
      </c>
      <c r="R18" s="83"/>
    </row>
    <row r="19" spans="1:18" ht="17.100000000000001" customHeight="1">
      <c r="A19" s="87">
        <v>18</v>
      </c>
      <c r="B19" s="84" t="s">
        <v>77</v>
      </c>
      <c r="C19" s="84" t="s">
        <v>305</v>
      </c>
      <c r="D19" s="84" t="s">
        <v>254</v>
      </c>
      <c r="E19" s="84" t="s">
        <v>233</v>
      </c>
      <c r="F19" s="84" t="s">
        <v>304</v>
      </c>
      <c r="G19" s="84" t="s">
        <v>256</v>
      </c>
      <c r="H19" s="86" t="s">
        <v>230</v>
      </c>
      <c r="I19" s="85" t="s">
        <v>247</v>
      </c>
      <c r="J19" s="84" t="s">
        <v>256</v>
      </c>
      <c r="K19" s="84">
        <v>20</v>
      </c>
      <c r="L19" s="84">
        <v>51</v>
      </c>
      <c r="M19" s="84">
        <v>17</v>
      </c>
      <c r="N19" s="84">
        <v>88</v>
      </c>
      <c r="O19" s="83">
        <f t="shared" si="0"/>
        <v>20.400000000000002</v>
      </c>
      <c r="P19" s="83">
        <f t="shared" si="1"/>
        <v>40.599999999999994</v>
      </c>
      <c r="Q19" s="83">
        <f t="shared" si="2"/>
        <v>27</v>
      </c>
      <c r="R19" s="83"/>
    </row>
    <row r="20" spans="1:18" ht="17.100000000000001" customHeight="1">
      <c r="A20" s="87">
        <v>19</v>
      </c>
      <c r="B20" s="84" t="s">
        <v>75</v>
      </c>
      <c r="C20" s="84" t="s">
        <v>303</v>
      </c>
      <c r="D20" s="84" t="s">
        <v>254</v>
      </c>
      <c r="E20" s="84" t="s">
        <v>233</v>
      </c>
      <c r="F20" s="84" t="s">
        <v>302</v>
      </c>
      <c r="G20" s="84" t="s">
        <v>269</v>
      </c>
      <c r="H20" s="86" t="s">
        <v>230</v>
      </c>
      <c r="I20" s="85" t="s">
        <v>269</v>
      </c>
      <c r="J20" s="84" t="s">
        <v>269</v>
      </c>
      <c r="K20" s="84">
        <v>20</v>
      </c>
      <c r="L20" s="84">
        <v>44</v>
      </c>
      <c r="M20" s="84">
        <v>14</v>
      </c>
      <c r="N20" s="84">
        <v>78</v>
      </c>
      <c r="O20" s="83">
        <f t="shared" si="0"/>
        <v>17.600000000000001</v>
      </c>
      <c r="P20" s="83">
        <f t="shared" si="1"/>
        <v>36.4</v>
      </c>
      <c r="Q20" s="83">
        <f t="shared" si="2"/>
        <v>24</v>
      </c>
      <c r="R20" s="83"/>
    </row>
    <row r="21" spans="1:18" ht="17.100000000000001" customHeight="1">
      <c r="A21" s="87">
        <v>20</v>
      </c>
      <c r="B21" s="84" t="s">
        <v>73</v>
      </c>
      <c r="C21" s="84" t="s">
        <v>301</v>
      </c>
      <c r="D21" s="84" t="s">
        <v>254</v>
      </c>
      <c r="E21" s="84" t="s">
        <v>233</v>
      </c>
      <c r="F21" s="84" t="s">
        <v>300</v>
      </c>
      <c r="G21" s="84" t="s">
        <v>299</v>
      </c>
      <c r="H21" s="86" t="s">
        <v>230</v>
      </c>
      <c r="I21" s="85" t="s">
        <v>269</v>
      </c>
      <c r="J21" s="84" t="s">
        <v>269</v>
      </c>
      <c r="K21" s="84">
        <v>20</v>
      </c>
      <c r="L21" s="84">
        <v>44</v>
      </c>
      <c r="M21" s="84">
        <v>14</v>
      </c>
      <c r="N21" s="84">
        <v>78</v>
      </c>
      <c r="O21" s="83">
        <f t="shared" si="0"/>
        <v>17.600000000000001</v>
      </c>
      <c r="P21" s="83">
        <f t="shared" si="1"/>
        <v>36.4</v>
      </c>
      <c r="Q21" s="83">
        <f t="shared" si="2"/>
        <v>24</v>
      </c>
      <c r="R21" s="83"/>
    </row>
    <row r="22" spans="1:18" ht="17.100000000000001" customHeight="1">
      <c r="A22" s="87">
        <v>21</v>
      </c>
      <c r="B22" s="84" t="s">
        <v>71</v>
      </c>
      <c r="C22" s="84" t="s">
        <v>298</v>
      </c>
      <c r="D22" s="84" t="s">
        <v>254</v>
      </c>
      <c r="E22" s="84" t="s">
        <v>233</v>
      </c>
      <c r="F22" s="84" t="s">
        <v>297</v>
      </c>
      <c r="G22" s="84" t="s">
        <v>256</v>
      </c>
      <c r="H22" s="86" t="s">
        <v>230</v>
      </c>
      <c r="I22" s="85" t="s">
        <v>256</v>
      </c>
      <c r="J22" s="84" t="s">
        <v>256</v>
      </c>
      <c r="K22" s="84">
        <v>20</v>
      </c>
      <c r="L22" s="84">
        <v>50</v>
      </c>
      <c r="M22" s="84">
        <v>18</v>
      </c>
      <c r="N22" s="84">
        <v>88</v>
      </c>
      <c r="O22" s="83">
        <f t="shared" si="0"/>
        <v>20</v>
      </c>
      <c r="P22" s="83">
        <f t="shared" si="1"/>
        <v>40</v>
      </c>
      <c r="Q22" s="83">
        <f t="shared" si="2"/>
        <v>28</v>
      </c>
      <c r="R22" s="83"/>
    </row>
    <row r="23" spans="1:18" ht="17.100000000000001" customHeight="1">
      <c r="A23" s="87">
        <v>22</v>
      </c>
      <c r="B23" s="84" t="s">
        <v>69</v>
      </c>
      <c r="C23" s="84" t="s">
        <v>296</v>
      </c>
      <c r="D23" s="84" t="s">
        <v>254</v>
      </c>
      <c r="E23" s="84" t="s">
        <v>233</v>
      </c>
      <c r="F23" s="84" t="s">
        <v>295</v>
      </c>
      <c r="G23" s="84" t="s">
        <v>294</v>
      </c>
      <c r="H23" s="86" t="s">
        <v>230</v>
      </c>
      <c r="I23" s="85" t="s">
        <v>261</v>
      </c>
      <c r="J23" s="84" t="s">
        <v>261</v>
      </c>
      <c r="K23" s="84">
        <v>20</v>
      </c>
      <c r="L23" s="84">
        <v>46</v>
      </c>
      <c r="M23" s="84">
        <v>14</v>
      </c>
      <c r="N23" s="84">
        <v>80</v>
      </c>
      <c r="O23" s="83">
        <f t="shared" si="0"/>
        <v>18.400000000000002</v>
      </c>
      <c r="P23" s="83">
        <f t="shared" si="1"/>
        <v>37.599999999999994</v>
      </c>
      <c r="Q23" s="83">
        <f t="shared" si="2"/>
        <v>24</v>
      </c>
      <c r="R23" s="83"/>
    </row>
    <row r="24" spans="1:18" ht="17.100000000000001" customHeight="1">
      <c r="A24" s="87">
        <v>23</v>
      </c>
      <c r="B24" s="84" t="s">
        <v>67</v>
      </c>
      <c r="C24" s="84" t="s">
        <v>293</v>
      </c>
      <c r="D24" s="84" t="s">
        <v>234</v>
      </c>
      <c r="E24" s="84" t="s">
        <v>239</v>
      </c>
      <c r="F24" s="84" t="s">
        <v>292</v>
      </c>
      <c r="G24" s="84" t="s">
        <v>247</v>
      </c>
      <c r="H24" s="86" t="s">
        <v>230</v>
      </c>
      <c r="I24" s="85" t="s">
        <v>256</v>
      </c>
      <c r="J24" s="84" t="s">
        <v>256</v>
      </c>
      <c r="K24" s="84">
        <v>20</v>
      </c>
      <c r="L24" s="84">
        <v>50</v>
      </c>
      <c r="M24" s="84">
        <v>18</v>
      </c>
      <c r="N24" s="84">
        <v>88</v>
      </c>
      <c r="O24" s="83">
        <f t="shared" si="0"/>
        <v>20</v>
      </c>
      <c r="P24" s="83">
        <f t="shared" si="1"/>
        <v>40</v>
      </c>
      <c r="Q24" s="83">
        <f t="shared" si="2"/>
        <v>28</v>
      </c>
      <c r="R24" s="83"/>
    </row>
    <row r="25" spans="1:18" ht="17.100000000000001" customHeight="1">
      <c r="A25" s="87">
        <v>24</v>
      </c>
      <c r="B25" s="84" t="s">
        <v>65</v>
      </c>
      <c r="C25" s="84" t="s">
        <v>291</v>
      </c>
      <c r="D25" s="84" t="s">
        <v>254</v>
      </c>
      <c r="E25" s="84" t="s">
        <v>233</v>
      </c>
      <c r="F25" s="84" t="s">
        <v>290</v>
      </c>
      <c r="G25" s="84" t="s">
        <v>247</v>
      </c>
      <c r="H25" s="86" t="s">
        <v>230</v>
      </c>
      <c r="I25" s="85" t="s">
        <v>247</v>
      </c>
      <c r="J25" s="84" t="s">
        <v>247</v>
      </c>
      <c r="K25" s="84">
        <v>20</v>
      </c>
      <c r="L25" s="84">
        <v>51</v>
      </c>
      <c r="M25" s="84">
        <v>14</v>
      </c>
      <c r="N25" s="84">
        <v>85</v>
      </c>
      <c r="O25" s="83">
        <f t="shared" si="0"/>
        <v>20.400000000000002</v>
      </c>
      <c r="P25" s="83">
        <f t="shared" si="1"/>
        <v>40.599999999999994</v>
      </c>
      <c r="Q25" s="83">
        <f t="shared" si="2"/>
        <v>24</v>
      </c>
      <c r="R25" s="83"/>
    </row>
    <row r="26" spans="1:18" ht="17.100000000000001" customHeight="1">
      <c r="A26" s="87">
        <v>25</v>
      </c>
      <c r="B26" s="84" t="s">
        <v>63</v>
      </c>
      <c r="C26" s="84" t="s">
        <v>289</v>
      </c>
      <c r="D26" s="84" t="s">
        <v>234</v>
      </c>
      <c r="E26" s="84" t="s">
        <v>233</v>
      </c>
      <c r="F26" s="84" t="s">
        <v>288</v>
      </c>
      <c r="G26" s="84" t="s">
        <v>256</v>
      </c>
      <c r="H26" s="86" t="s">
        <v>230</v>
      </c>
      <c r="I26" s="85" t="s">
        <v>256</v>
      </c>
      <c r="J26" s="84" t="s">
        <v>256</v>
      </c>
      <c r="K26" s="88">
        <v>20</v>
      </c>
      <c r="L26" s="88">
        <v>52</v>
      </c>
      <c r="M26" s="88">
        <v>16</v>
      </c>
      <c r="N26" s="84">
        <v>88</v>
      </c>
      <c r="O26" s="83">
        <f t="shared" si="0"/>
        <v>20.8</v>
      </c>
      <c r="P26" s="83">
        <f t="shared" si="1"/>
        <v>41.2</v>
      </c>
      <c r="Q26" s="83">
        <f t="shared" si="2"/>
        <v>26</v>
      </c>
      <c r="R26" s="83"/>
    </row>
    <row r="27" spans="1:18" ht="17.100000000000001" customHeight="1">
      <c r="A27" s="87">
        <v>26</v>
      </c>
      <c r="B27" s="84" t="s">
        <v>61</v>
      </c>
      <c r="C27" s="84" t="s">
        <v>287</v>
      </c>
      <c r="D27" s="84" t="s">
        <v>234</v>
      </c>
      <c r="E27" s="84" t="s">
        <v>233</v>
      </c>
      <c r="F27" s="84" t="s">
        <v>286</v>
      </c>
      <c r="G27" s="84" t="s">
        <v>269</v>
      </c>
      <c r="H27" s="86" t="s">
        <v>230</v>
      </c>
      <c r="I27" s="85" t="s">
        <v>256</v>
      </c>
      <c r="J27" s="84" t="s">
        <v>256</v>
      </c>
      <c r="K27" s="84">
        <v>20</v>
      </c>
      <c r="L27" s="84">
        <v>52</v>
      </c>
      <c r="M27" s="84">
        <v>16</v>
      </c>
      <c r="N27" s="84">
        <v>88</v>
      </c>
      <c r="O27" s="83">
        <f t="shared" si="0"/>
        <v>20.8</v>
      </c>
      <c r="P27" s="83">
        <f t="shared" si="1"/>
        <v>41.2</v>
      </c>
      <c r="Q27" s="83">
        <f t="shared" si="2"/>
        <v>26</v>
      </c>
      <c r="R27" s="83"/>
    </row>
    <row r="28" spans="1:18" ht="17.100000000000001" customHeight="1">
      <c r="A28" s="87">
        <v>27</v>
      </c>
      <c r="B28" s="84" t="s">
        <v>59</v>
      </c>
      <c r="C28" s="84" t="s">
        <v>285</v>
      </c>
      <c r="D28" s="84" t="s">
        <v>234</v>
      </c>
      <c r="E28" s="84" t="s">
        <v>233</v>
      </c>
      <c r="F28" s="84" t="s">
        <v>284</v>
      </c>
      <c r="G28" s="84" t="s">
        <v>256</v>
      </c>
      <c r="H28" s="86" t="s">
        <v>230</v>
      </c>
      <c r="I28" s="85" t="s">
        <v>256</v>
      </c>
      <c r="J28" s="84" t="s">
        <v>256</v>
      </c>
      <c r="K28" s="84">
        <v>20</v>
      </c>
      <c r="L28" s="84">
        <v>50</v>
      </c>
      <c r="M28" s="84">
        <v>18</v>
      </c>
      <c r="N28" s="84">
        <v>88</v>
      </c>
      <c r="O28" s="83">
        <f t="shared" si="0"/>
        <v>20</v>
      </c>
      <c r="P28" s="83">
        <f t="shared" si="1"/>
        <v>40</v>
      </c>
      <c r="Q28" s="83">
        <f t="shared" si="2"/>
        <v>28</v>
      </c>
      <c r="R28" s="83"/>
    </row>
    <row r="29" spans="1:18" ht="17.100000000000001" customHeight="1">
      <c r="A29" s="87">
        <v>28</v>
      </c>
      <c r="B29" s="84" t="s">
        <v>57</v>
      </c>
      <c r="C29" s="84" t="s">
        <v>283</v>
      </c>
      <c r="D29" s="84" t="s">
        <v>234</v>
      </c>
      <c r="E29" s="84" t="s">
        <v>233</v>
      </c>
      <c r="F29" s="84" t="s">
        <v>282</v>
      </c>
      <c r="G29" s="84" t="s">
        <v>269</v>
      </c>
      <c r="H29" s="86" t="s">
        <v>230</v>
      </c>
      <c r="I29" s="85" t="s">
        <v>261</v>
      </c>
      <c r="J29" s="84" t="s">
        <v>261</v>
      </c>
      <c r="K29" s="84">
        <v>20</v>
      </c>
      <c r="L29" s="84">
        <v>46</v>
      </c>
      <c r="M29" s="84">
        <v>14</v>
      </c>
      <c r="N29" s="84">
        <v>80</v>
      </c>
      <c r="O29" s="83">
        <f t="shared" si="0"/>
        <v>18.400000000000002</v>
      </c>
      <c r="P29" s="83">
        <f t="shared" si="1"/>
        <v>37.599999999999994</v>
      </c>
      <c r="Q29" s="83">
        <f t="shared" si="2"/>
        <v>24</v>
      </c>
      <c r="R29" s="83"/>
    </row>
    <row r="30" spans="1:18" ht="17.100000000000001" customHeight="1">
      <c r="A30" s="87">
        <v>29</v>
      </c>
      <c r="B30" s="84" t="s">
        <v>55</v>
      </c>
      <c r="C30" s="84" t="s">
        <v>281</v>
      </c>
      <c r="D30" s="84" t="s">
        <v>254</v>
      </c>
      <c r="E30" s="84" t="s">
        <v>233</v>
      </c>
      <c r="F30" s="84" t="s">
        <v>280</v>
      </c>
      <c r="G30" s="84" t="s">
        <v>261</v>
      </c>
      <c r="H30" s="86" t="s">
        <v>230</v>
      </c>
      <c r="I30" s="85" t="s">
        <v>247</v>
      </c>
      <c r="J30" s="84" t="s">
        <v>247</v>
      </c>
      <c r="K30" s="84">
        <v>20</v>
      </c>
      <c r="L30" s="84">
        <v>50</v>
      </c>
      <c r="M30" s="84">
        <v>15</v>
      </c>
      <c r="N30" s="84">
        <v>85</v>
      </c>
      <c r="O30" s="83">
        <f t="shared" si="0"/>
        <v>20</v>
      </c>
      <c r="P30" s="83">
        <f t="shared" si="1"/>
        <v>40</v>
      </c>
      <c r="Q30" s="83">
        <f t="shared" si="2"/>
        <v>25</v>
      </c>
      <c r="R30" s="83"/>
    </row>
    <row r="31" spans="1:18" ht="17.100000000000001" customHeight="1">
      <c r="A31" s="87">
        <v>30</v>
      </c>
      <c r="B31" s="84" t="s">
        <v>53</v>
      </c>
      <c r="C31" s="84" t="s">
        <v>279</v>
      </c>
      <c r="D31" s="84" t="s">
        <v>254</v>
      </c>
      <c r="E31" s="84" t="s">
        <v>233</v>
      </c>
      <c r="F31" s="84" t="s">
        <v>278</v>
      </c>
      <c r="G31" s="84" t="s">
        <v>277</v>
      </c>
      <c r="H31" s="86" t="s">
        <v>230</v>
      </c>
      <c r="I31" s="85" t="s">
        <v>276</v>
      </c>
      <c r="J31" s="84" t="s">
        <v>276</v>
      </c>
      <c r="K31" s="84">
        <v>20</v>
      </c>
      <c r="L31" s="84">
        <v>37</v>
      </c>
      <c r="M31" s="84">
        <v>13</v>
      </c>
      <c r="N31" s="84">
        <v>70</v>
      </c>
      <c r="O31" s="83">
        <f t="shared" si="0"/>
        <v>14.8</v>
      </c>
      <c r="P31" s="83">
        <f t="shared" si="1"/>
        <v>32.200000000000003</v>
      </c>
      <c r="Q31" s="83">
        <f t="shared" si="2"/>
        <v>23</v>
      </c>
      <c r="R31" s="83"/>
    </row>
    <row r="32" spans="1:18" ht="17.100000000000001" customHeight="1">
      <c r="A32" s="87">
        <v>31</v>
      </c>
      <c r="B32" s="84" t="s">
        <v>51</v>
      </c>
      <c r="C32" s="84" t="s">
        <v>275</v>
      </c>
      <c r="D32" s="84" t="s">
        <v>254</v>
      </c>
      <c r="E32" s="84" t="s">
        <v>233</v>
      </c>
      <c r="F32" s="84" t="s">
        <v>274</v>
      </c>
      <c r="G32" s="84" t="s">
        <v>269</v>
      </c>
      <c r="H32" s="86" t="s">
        <v>230</v>
      </c>
      <c r="I32" s="85" t="s">
        <v>261</v>
      </c>
      <c r="J32" s="84" t="s">
        <v>261</v>
      </c>
      <c r="K32" s="84">
        <v>20</v>
      </c>
      <c r="L32" s="84">
        <v>48</v>
      </c>
      <c r="M32" s="84">
        <v>12</v>
      </c>
      <c r="N32" s="84">
        <v>80</v>
      </c>
      <c r="O32" s="83">
        <f t="shared" si="0"/>
        <v>19.200000000000003</v>
      </c>
      <c r="P32" s="83">
        <f t="shared" si="1"/>
        <v>38.799999999999997</v>
      </c>
      <c r="Q32" s="83">
        <f t="shared" si="2"/>
        <v>22</v>
      </c>
      <c r="R32" s="83"/>
    </row>
    <row r="33" spans="1:18" ht="17.100000000000001" customHeight="1">
      <c r="A33" s="87">
        <v>32</v>
      </c>
      <c r="B33" s="84" t="s">
        <v>49</v>
      </c>
      <c r="C33" s="84" t="s">
        <v>273</v>
      </c>
      <c r="D33" s="84" t="s">
        <v>254</v>
      </c>
      <c r="E33" s="84" t="s">
        <v>233</v>
      </c>
      <c r="F33" s="84" t="s">
        <v>272</v>
      </c>
      <c r="G33" s="84" t="s">
        <v>261</v>
      </c>
      <c r="H33" s="86" t="s">
        <v>230</v>
      </c>
      <c r="I33" s="85" t="s">
        <v>247</v>
      </c>
      <c r="J33" s="84" t="s">
        <v>247</v>
      </c>
      <c r="K33" s="84">
        <v>20</v>
      </c>
      <c r="L33" s="84">
        <v>51</v>
      </c>
      <c r="M33" s="84">
        <v>14</v>
      </c>
      <c r="N33" s="84">
        <v>85</v>
      </c>
      <c r="O33" s="83">
        <f t="shared" si="0"/>
        <v>20.400000000000002</v>
      </c>
      <c r="P33" s="83">
        <f t="shared" si="1"/>
        <v>40.599999999999994</v>
      </c>
      <c r="Q33" s="83">
        <f t="shared" si="2"/>
        <v>24</v>
      </c>
      <c r="R33" s="83"/>
    </row>
    <row r="34" spans="1:18" ht="17.100000000000001" customHeight="1">
      <c r="A34" s="87">
        <v>33</v>
      </c>
      <c r="B34" s="84" t="s">
        <v>47</v>
      </c>
      <c r="C34" s="84" t="s">
        <v>271</v>
      </c>
      <c r="D34" s="84" t="s">
        <v>234</v>
      </c>
      <c r="E34" s="84" t="s">
        <v>239</v>
      </c>
      <c r="F34" s="84" t="s">
        <v>270</v>
      </c>
      <c r="G34" s="84" t="s">
        <v>269</v>
      </c>
      <c r="H34" s="86" t="s">
        <v>230</v>
      </c>
      <c r="I34" s="85" t="s">
        <v>256</v>
      </c>
      <c r="J34" s="84" t="s">
        <v>256</v>
      </c>
      <c r="K34" s="84">
        <v>20</v>
      </c>
      <c r="L34" s="84">
        <v>52</v>
      </c>
      <c r="M34" s="84">
        <v>16</v>
      </c>
      <c r="N34" s="84">
        <v>88</v>
      </c>
      <c r="O34" s="83">
        <f t="shared" si="0"/>
        <v>20.8</v>
      </c>
      <c r="P34" s="83">
        <f t="shared" si="1"/>
        <v>41.2</v>
      </c>
      <c r="Q34" s="83">
        <f t="shared" si="2"/>
        <v>26</v>
      </c>
      <c r="R34" s="83"/>
    </row>
    <row r="35" spans="1:18" ht="17.100000000000001" customHeight="1">
      <c r="A35" s="87">
        <v>34</v>
      </c>
      <c r="B35" s="84" t="s">
        <v>45</v>
      </c>
      <c r="C35" s="84" t="s">
        <v>268</v>
      </c>
      <c r="D35" s="84" t="s">
        <v>234</v>
      </c>
      <c r="E35" s="84" t="s">
        <v>233</v>
      </c>
      <c r="F35" s="84" t="s">
        <v>267</v>
      </c>
      <c r="G35" s="84" t="s">
        <v>261</v>
      </c>
      <c r="H35" s="86" t="s">
        <v>230</v>
      </c>
      <c r="I35" s="85" t="s">
        <v>256</v>
      </c>
      <c r="J35" s="84" t="s">
        <v>256</v>
      </c>
      <c r="K35" s="84">
        <v>20</v>
      </c>
      <c r="L35" s="84">
        <v>50</v>
      </c>
      <c r="M35" s="84">
        <v>18</v>
      </c>
      <c r="N35" s="84">
        <v>88</v>
      </c>
      <c r="O35" s="83">
        <f t="shared" si="0"/>
        <v>20</v>
      </c>
      <c r="P35" s="83">
        <f t="shared" si="1"/>
        <v>40</v>
      </c>
      <c r="Q35" s="83">
        <f t="shared" si="2"/>
        <v>28</v>
      </c>
      <c r="R35" s="83"/>
    </row>
    <row r="36" spans="1:18" ht="17.100000000000001" customHeight="1">
      <c r="A36" s="87">
        <v>35</v>
      </c>
      <c r="B36" s="84" t="s">
        <v>43</v>
      </c>
      <c r="C36" s="84" t="s">
        <v>266</v>
      </c>
      <c r="D36" s="84" t="s">
        <v>234</v>
      </c>
      <c r="E36" s="84" t="s">
        <v>233</v>
      </c>
      <c r="F36" s="84" t="s">
        <v>238</v>
      </c>
      <c r="G36" s="84" t="s">
        <v>247</v>
      </c>
      <c r="H36" s="86" t="s">
        <v>230</v>
      </c>
      <c r="I36" s="85" t="s">
        <v>247</v>
      </c>
      <c r="J36" s="84" t="s">
        <v>247</v>
      </c>
      <c r="K36" s="84">
        <v>20</v>
      </c>
      <c r="L36" s="84">
        <v>48</v>
      </c>
      <c r="M36" s="84">
        <v>17</v>
      </c>
      <c r="N36" s="84">
        <v>85</v>
      </c>
      <c r="O36" s="83">
        <f t="shared" si="0"/>
        <v>19.200000000000003</v>
      </c>
      <c r="P36" s="83">
        <f t="shared" si="1"/>
        <v>38.799999999999997</v>
      </c>
      <c r="Q36" s="83">
        <f t="shared" si="2"/>
        <v>27</v>
      </c>
      <c r="R36" s="83"/>
    </row>
    <row r="37" spans="1:18" ht="17.100000000000001" customHeight="1">
      <c r="A37" s="87">
        <v>36</v>
      </c>
      <c r="B37" s="84" t="s">
        <v>41</v>
      </c>
      <c r="C37" s="84" t="s">
        <v>265</v>
      </c>
      <c r="D37" s="84" t="s">
        <v>234</v>
      </c>
      <c r="E37" s="84" t="s">
        <v>239</v>
      </c>
      <c r="F37" s="84" t="s">
        <v>264</v>
      </c>
      <c r="G37" s="84" t="s">
        <v>261</v>
      </c>
      <c r="H37" s="86" t="s">
        <v>230</v>
      </c>
      <c r="I37" s="85" t="s">
        <v>256</v>
      </c>
      <c r="J37" s="84" t="s">
        <v>256</v>
      </c>
      <c r="K37" s="84">
        <v>20</v>
      </c>
      <c r="L37" s="84">
        <v>50</v>
      </c>
      <c r="M37" s="84">
        <v>18</v>
      </c>
      <c r="N37" s="84">
        <v>88</v>
      </c>
      <c r="O37" s="83">
        <f t="shared" si="0"/>
        <v>20</v>
      </c>
      <c r="P37" s="83">
        <f t="shared" si="1"/>
        <v>40</v>
      </c>
      <c r="Q37" s="83">
        <f t="shared" si="2"/>
        <v>28</v>
      </c>
      <c r="R37" s="83"/>
    </row>
    <row r="38" spans="1:18" ht="17.100000000000001" customHeight="1">
      <c r="A38" s="87">
        <v>37</v>
      </c>
      <c r="B38" s="84" t="s">
        <v>39</v>
      </c>
      <c r="C38" s="84" t="s">
        <v>263</v>
      </c>
      <c r="D38" s="84" t="s">
        <v>234</v>
      </c>
      <c r="E38" s="84" t="s">
        <v>239</v>
      </c>
      <c r="F38" s="84" t="s">
        <v>262</v>
      </c>
      <c r="G38" s="84" t="s">
        <v>261</v>
      </c>
      <c r="H38" s="86" t="s">
        <v>230</v>
      </c>
      <c r="I38" s="85" t="s">
        <v>256</v>
      </c>
      <c r="J38" s="84" t="s">
        <v>256</v>
      </c>
      <c r="K38" s="84">
        <v>20</v>
      </c>
      <c r="L38" s="84">
        <v>49</v>
      </c>
      <c r="M38" s="84">
        <v>19</v>
      </c>
      <c r="N38" s="84">
        <v>88</v>
      </c>
      <c r="O38" s="83">
        <f t="shared" si="0"/>
        <v>19.600000000000001</v>
      </c>
      <c r="P38" s="83">
        <f t="shared" si="1"/>
        <v>39.4</v>
      </c>
      <c r="Q38" s="83">
        <f t="shared" si="2"/>
        <v>29</v>
      </c>
      <c r="R38" s="83"/>
    </row>
    <row r="39" spans="1:18" ht="17.100000000000001" customHeight="1">
      <c r="A39" s="87">
        <v>38</v>
      </c>
      <c r="B39" s="84" t="s">
        <v>37</v>
      </c>
      <c r="C39" s="84" t="s">
        <v>260</v>
      </c>
      <c r="D39" s="84" t="s">
        <v>234</v>
      </c>
      <c r="E39" s="84" t="s">
        <v>239</v>
      </c>
      <c r="F39" s="84" t="s">
        <v>259</v>
      </c>
      <c r="G39" s="84" t="s">
        <v>256</v>
      </c>
      <c r="H39" s="86" t="s">
        <v>230</v>
      </c>
      <c r="I39" s="85" t="s">
        <v>256</v>
      </c>
      <c r="J39" s="84" t="s">
        <v>256</v>
      </c>
      <c r="K39" s="84">
        <v>20</v>
      </c>
      <c r="L39" s="84">
        <v>51</v>
      </c>
      <c r="M39" s="84">
        <v>17</v>
      </c>
      <c r="N39" s="84">
        <v>88</v>
      </c>
      <c r="O39" s="83">
        <f t="shared" si="0"/>
        <v>20.400000000000002</v>
      </c>
      <c r="P39" s="83">
        <f t="shared" si="1"/>
        <v>40.599999999999994</v>
      </c>
      <c r="Q39" s="83">
        <f t="shared" si="2"/>
        <v>27</v>
      </c>
      <c r="R39" s="83"/>
    </row>
    <row r="40" spans="1:18" ht="17.100000000000001" customHeight="1">
      <c r="A40" s="87">
        <v>39</v>
      </c>
      <c r="B40" s="84" t="s">
        <v>35</v>
      </c>
      <c r="C40" s="84" t="s">
        <v>258</v>
      </c>
      <c r="D40" s="84" t="s">
        <v>254</v>
      </c>
      <c r="E40" s="84" t="s">
        <v>239</v>
      </c>
      <c r="F40" s="84" t="s">
        <v>257</v>
      </c>
      <c r="G40" s="84" t="s">
        <v>256</v>
      </c>
      <c r="H40" s="86" t="s">
        <v>230</v>
      </c>
      <c r="I40" s="85" t="s">
        <v>256</v>
      </c>
      <c r="J40" s="84" t="s">
        <v>256</v>
      </c>
      <c r="K40" s="84">
        <v>20</v>
      </c>
      <c r="L40" s="84">
        <v>50</v>
      </c>
      <c r="M40" s="84">
        <v>18</v>
      </c>
      <c r="N40" s="84">
        <v>88</v>
      </c>
      <c r="O40" s="83">
        <f t="shared" si="0"/>
        <v>20</v>
      </c>
      <c r="P40" s="83">
        <f t="shared" si="1"/>
        <v>40</v>
      </c>
      <c r="Q40" s="83">
        <f t="shared" si="2"/>
        <v>28</v>
      </c>
      <c r="R40" s="83"/>
    </row>
    <row r="41" spans="1:18" ht="17.100000000000001" customHeight="1">
      <c r="A41" s="87">
        <v>40</v>
      </c>
      <c r="B41" s="84" t="s">
        <v>33</v>
      </c>
      <c r="C41" s="84" t="s">
        <v>255</v>
      </c>
      <c r="D41" s="84" t="s">
        <v>254</v>
      </c>
      <c r="E41" s="84" t="s">
        <v>239</v>
      </c>
      <c r="F41" s="84" t="s">
        <v>253</v>
      </c>
      <c r="G41" s="84" t="s">
        <v>252</v>
      </c>
      <c r="H41" s="86" t="s">
        <v>230</v>
      </c>
      <c r="I41" s="85" t="s">
        <v>252</v>
      </c>
      <c r="J41" s="84" t="s">
        <v>252</v>
      </c>
      <c r="K41" s="84">
        <v>12</v>
      </c>
      <c r="L41" s="84">
        <v>35</v>
      </c>
      <c r="M41" s="84">
        <v>13</v>
      </c>
      <c r="N41" s="84">
        <v>60</v>
      </c>
      <c r="O41" s="83">
        <f t="shared" si="0"/>
        <v>14</v>
      </c>
      <c r="P41" s="83">
        <f t="shared" si="1"/>
        <v>27</v>
      </c>
      <c r="Q41" s="83">
        <f t="shared" si="2"/>
        <v>19</v>
      </c>
      <c r="R41" s="83"/>
    </row>
    <row r="42" spans="1:18" ht="22.5" customHeight="1">
      <c r="A42" s="87">
        <v>41</v>
      </c>
      <c r="B42" s="84" t="s">
        <v>30</v>
      </c>
      <c r="C42" s="84" t="s">
        <v>251</v>
      </c>
      <c r="D42" s="84" t="s">
        <v>234</v>
      </c>
      <c r="E42" s="84" t="s">
        <v>239</v>
      </c>
      <c r="F42" s="84" t="s">
        <v>250</v>
      </c>
      <c r="G42" s="84" t="s">
        <v>247</v>
      </c>
      <c r="H42" s="86" t="s">
        <v>230</v>
      </c>
      <c r="I42" s="85" t="s">
        <v>246</v>
      </c>
      <c r="J42" s="84" t="s">
        <v>246</v>
      </c>
      <c r="K42" s="84">
        <v>20</v>
      </c>
      <c r="L42" s="84">
        <v>52</v>
      </c>
      <c r="M42" s="84">
        <v>18</v>
      </c>
      <c r="N42" s="84">
        <v>90</v>
      </c>
      <c r="O42" s="83">
        <f t="shared" si="0"/>
        <v>20.8</v>
      </c>
      <c r="P42" s="83">
        <f t="shared" si="1"/>
        <v>41.2</v>
      </c>
      <c r="Q42" s="83">
        <f t="shared" si="2"/>
        <v>28</v>
      </c>
      <c r="R42" s="83"/>
    </row>
    <row r="43" spans="1:18" ht="17.100000000000001" customHeight="1">
      <c r="A43" s="87">
        <v>42</v>
      </c>
      <c r="B43" s="84" t="s">
        <v>28</v>
      </c>
      <c r="C43" s="84" t="s">
        <v>249</v>
      </c>
      <c r="D43" s="84" t="s">
        <v>234</v>
      </c>
      <c r="E43" s="84" t="s">
        <v>239</v>
      </c>
      <c r="F43" s="84" t="s">
        <v>248</v>
      </c>
      <c r="G43" s="84" t="s">
        <v>247</v>
      </c>
      <c r="H43" s="86" t="s">
        <v>230</v>
      </c>
      <c r="I43" s="85" t="s">
        <v>246</v>
      </c>
      <c r="J43" s="84" t="s">
        <v>246</v>
      </c>
      <c r="K43" s="84">
        <v>20</v>
      </c>
      <c r="L43" s="84">
        <v>51</v>
      </c>
      <c r="M43" s="84">
        <v>19</v>
      </c>
      <c r="N43" s="84">
        <v>90</v>
      </c>
      <c r="O43" s="83">
        <f t="shared" si="0"/>
        <v>20.400000000000002</v>
      </c>
      <c r="P43" s="83">
        <f t="shared" si="1"/>
        <v>40.599999999999994</v>
      </c>
      <c r="Q43" s="83">
        <f t="shared" si="2"/>
        <v>29</v>
      </c>
      <c r="R43" s="83"/>
    </row>
    <row r="44" spans="1:18" ht="17.100000000000001" customHeight="1">
      <c r="A44" s="87">
        <v>43</v>
      </c>
      <c r="B44" s="84" t="s">
        <v>26</v>
      </c>
      <c r="C44" s="84" t="s">
        <v>245</v>
      </c>
      <c r="D44" s="84" t="s">
        <v>234</v>
      </c>
      <c r="E44" s="84" t="s">
        <v>239</v>
      </c>
      <c r="F44" s="84" t="s">
        <v>244</v>
      </c>
      <c r="G44" s="84" t="s">
        <v>224</v>
      </c>
      <c r="H44" s="86" t="s">
        <v>230</v>
      </c>
      <c r="I44" s="85" t="s">
        <v>223</v>
      </c>
      <c r="J44" s="84" t="s">
        <v>243</v>
      </c>
      <c r="K44" s="84">
        <v>20</v>
      </c>
      <c r="L44" s="84">
        <v>51</v>
      </c>
      <c r="M44" s="84">
        <v>19</v>
      </c>
      <c r="N44" s="84">
        <v>90</v>
      </c>
      <c r="O44" s="83">
        <f t="shared" si="0"/>
        <v>20.400000000000002</v>
      </c>
      <c r="P44" s="83">
        <f t="shared" si="1"/>
        <v>40.599999999999994</v>
      </c>
      <c r="Q44" s="83">
        <f t="shared" si="2"/>
        <v>29</v>
      </c>
      <c r="R44" s="83"/>
    </row>
    <row r="45" spans="1:18" ht="24" customHeight="1">
      <c r="A45" s="87">
        <v>44</v>
      </c>
      <c r="B45" s="84" t="s">
        <v>24</v>
      </c>
      <c r="C45" s="84" t="s">
        <v>242</v>
      </c>
      <c r="D45" s="84" t="s">
        <v>234</v>
      </c>
      <c r="E45" s="84" t="s">
        <v>239</v>
      </c>
      <c r="F45" s="84" t="s">
        <v>241</v>
      </c>
      <c r="G45" s="84" t="s">
        <v>223</v>
      </c>
      <c r="H45" s="86" t="s">
        <v>230</v>
      </c>
      <c r="I45" s="85" t="s">
        <v>223</v>
      </c>
      <c r="J45" s="84" t="s">
        <v>223</v>
      </c>
      <c r="K45" s="84">
        <v>20</v>
      </c>
      <c r="L45" s="84">
        <v>50</v>
      </c>
      <c r="M45" s="84">
        <v>18</v>
      </c>
      <c r="N45" s="84">
        <v>88</v>
      </c>
      <c r="O45" s="83">
        <f t="shared" si="0"/>
        <v>20</v>
      </c>
      <c r="P45" s="83">
        <f t="shared" si="1"/>
        <v>40</v>
      </c>
      <c r="Q45" s="83">
        <f t="shared" si="2"/>
        <v>28</v>
      </c>
      <c r="R45" s="83"/>
    </row>
    <row r="46" spans="1:18" ht="19.5" customHeight="1">
      <c r="A46" s="87">
        <v>45</v>
      </c>
      <c r="B46" s="84" t="s">
        <v>22</v>
      </c>
      <c r="C46" s="84" t="s">
        <v>240</v>
      </c>
      <c r="D46" s="84" t="s">
        <v>234</v>
      </c>
      <c r="E46" s="84" t="s">
        <v>239</v>
      </c>
      <c r="F46" s="84" t="s">
        <v>238</v>
      </c>
      <c r="G46" s="84" t="s">
        <v>223</v>
      </c>
      <c r="H46" s="86" t="s">
        <v>230</v>
      </c>
      <c r="I46" s="85" t="s">
        <v>224</v>
      </c>
      <c r="J46" s="84" t="s">
        <v>224</v>
      </c>
      <c r="K46" s="84">
        <v>20</v>
      </c>
      <c r="L46" s="84">
        <v>52</v>
      </c>
      <c r="M46" s="84">
        <v>18</v>
      </c>
      <c r="N46" s="84">
        <v>90</v>
      </c>
      <c r="O46" s="83">
        <f t="shared" si="0"/>
        <v>20.8</v>
      </c>
      <c r="P46" s="83">
        <f t="shared" si="1"/>
        <v>41.2</v>
      </c>
      <c r="Q46" s="83">
        <f t="shared" si="2"/>
        <v>28</v>
      </c>
      <c r="R46" s="83"/>
    </row>
    <row r="47" spans="1:18" ht="20.25" customHeight="1">
      <c r="A47" s="87">
        <v>46</v>
      </c>
      <c r="B47" s="84" t="s">
        <v>19</v>
      </c>
      <c r="C47" s="84" t="s">
        <v>237</v>
      </c>
      <c r="D47" s="84" t="s">
        <v>234</v>
      </c>
      <c r="E47" s="84" t="s">
        <v>233</v>
      </c>
      <c r="F47" s="84" t="s">
        <v>236</v>
      </c>
      <c r="G47" s="84" t="s">
        <v>221</v>
      </c>
      <c r="H47" s="86" t="s">
        <v>230</v>
      </c>
      <c r="I47" s="85" t="s">
        <v>221</v>
      </c>
      <c r="J47" s="84" t="s">
        <v>221</v>
      </c>
      <c r="K47" s="84">
        <v>20</v>
      </c>
      <c r="L47" s="84">
        <v>44</v>
      </c>
      <c r="M47" s="84">
        <v>16</v>
      </c>
      <c r="N47" s="84">
        <v>80</v>
      </c>
      <c r="O47" s="83">
        <f t="shared" si="0"/>
        <v>17.600000000000001</v>
      </c>
      <c r="P47" s="83">
        <f t="shared" si="1"/>
        <v>36.4</v>
      </c>
      <c r="Q47" s="83">
        <f t="shared" si="2"/>
        <v>26</v>
      </c>
      <c r="R47" s="83"/>
    </row>
    <row r="48" spans="1:18" ht="20.25" customHeight="1">
      <c r="A48" s="87">
        <v>47</v>
      </c>
      <c r="B48" s="84" t="s">
        <v>17</v>
      </c>
      <c r="C48" s="84" t="s">
        <v>235</v>
      </c>
      <c r="D48" s="84" t="s">
        <v>234</v>
      </c>
      <c r="E48" s="84" t="s">
        <v>233</v>
      </c>
      <c r="F48" s="84" t="s">
        <v>232</v>
      </c>
      <c r="G48" s="84" t="s">
        <v>231</v>
      </c>
      <c r="H48" s="86" t="s">
        <v>230</v>
      </c>
      <c r="I48" s="85" t="s">
        <v>221</v>
      </c>
      <c r="J48" s="84" t="s">
        <v>221</v>
      </c>
      <c r="K48" s="84">
        <v>20</v>
      </c>
      <c r="L48" s="84">
        <v>42</v>
      </c>
      <c r="M48" s="84">
        <v>18</v>
      </c>
      <c r="N48" s="84">
        <v>80</v>
      </c>
      <c r="O48" s="83">
        <f t="shared" si="0"/>
        <v>16.8</v>
      </c>
      <c r="P48" s="83">
        <f t="shared" si="1"/>
        <v>35.200000000000003</v>
      </c>
      <c r="Q48" s="83">
        <f t="shared" si="2"/>
        <v>28</v>
      </c>
      <c r="R48" s="83"/>
    </row>
    <row r="49" spans="2:5" ht="14.25" customHeight="1">
      <c r="E49" s="82"/>
    </row>
    <row r="50" spans="2:5">
      <c r="B50" s="81" t="s">
        <v>229</v>
      </c>
      <c r="C50" s="81"/>
    </row>
    <row r="51" spans="2:5">
      <c r="B51" s="81" t="s">
        <v>228</v>
      </c>
      <c r="C51" s="81" t="s">
        <v>227</v>
      </c>
    </row>
    <row r="52" spans="2:5">
      <c r="B52" s="81" t="s">
        <v>226</v>
      </c>
      <c r="C52" s="81">
        <v>100</v>
      </c>
    </row>
    <row r="53" spans="2:5">
      <c r="B53" s="81" t="s">
        <v>225</v>
      </c>
      <c r="C53" s="78">
        <v>95</v>
      </c>
    </row>
    <row r="54" spans="2:5">
      <c r="B54" s="81" t="s">
        <v>224</v>
      </c>
      <c r="C54" s="78">
        <v>90</v>
      </c>
    </row>
    <row r="55" spans="2:5">
      <c r="B55" s="81" t="s">
        <v>223</v>
      </c>
      <c r="C55" s="78">
        <v>88</v>
      </c>
    </row>
    <row r="56" spans="2:5">
      <c r="B56" s="81" t="s">
        <v>222</v>
      </c>
      <c r="C56" s="78">
        <v>85</v>
      </c>
    </row>
    <row r="57" spans="2:5">
      <c r="B57" s="81" t="s">
        <v>221</v>
      </c>
      <c r="C57" s="78">
        <v>80</v>
      </c>
    </row>
    <row r="58" spans="2:5">
      <c r="B58" s="81" t="s">
        <v>220</v>
      </c>
      <c r="C58" s="78">
        <v>78</v>
      </c>
    </row>
    <row r="59" spans="2:5">
      <c r="B59" s="81" t="s">
        <v>219</v>
      </c>
      <c r="C59" s="78">
        <v>75</v>
      </c>
    </row>
    <row r="60" spans="2:5">
      <c r="B60" s="81" t="s">
        <v>218</v>
      </c>
      <c r="C60" s="78">
        <v>70</v>
      </c>
    </row>
    <row r="61" spans="2:5">
      <c r="B61" s="81" t="s">
        <v>217</v>
      </c>
      <c r="C61" s="78">
        <v>68</v>
      </c>
    </row>
    <row r="62" spans="2:5">
      <c r="B62" s="80" t="s">
        <v>216</v>
      </c>
      <c r="C62" s="78">
        <v>65</v>
      </c>
    </row>
    <row r="63" spans="2:5">
      <c r="B63" s="80" t="s">
        <v>215</v>
      </c>
      <c r="C63" s="78">
        <v>60</v>
      </c>
    </row>
  </sheetData>
  <phoneticPr fontId="22" type="noConversion"/>
  <pageMargins left="0.31400001049041748" right="0.31400001049041748" top="0.26899999380111694" bottom="0.26899999380111694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课程目标达成度（最后）</vt:lpstr>
      <vt:lpstr>课程目标达成度（全部学生）</vt:lpstr>
      <vt:lpstr>课堂表现计算</vt:lpstr>
      <vt:lpstr>期末考试计算</vt:lpstr>
      <vt:lpstr>平时作业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2017-12-27T00:57:00Z</cp:lastPrinted>
  <dcterms:created xsi:type="dcterms:W3CDTF">2017-12-25T11:22:00Z</dcterms:created>
  <dcterms:modified xsi:type="dcterms:W3CDTF">2020-11-20T01:33:21Z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